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90" windowHeight="6315" tabRatio="872" activeTab="1"/>
  </bookViews>
  <sheets>
    <sheet name="Sơ đồ con rùa - S4" sheetId="52" r:id="rId1"/>
    <sheet name="KPI - S4" sheetId="54" r:id="rId2"/>
    <sheet name="Tiêu chí đánh giá nhà cung cấp" sheetId="53" r:id="rId3"/>
    <sheet name="Rui ro và cơ hoi" sheetId="55" r:id="rId4"/>
    <sheet name="NĂNG LỰC BỘ PHẬN CUNG TIÊU" sheetId="56" r:id="rId5"/>
  </sheets>
  <calcPr calcId="144525"/>
</workbook>
</file>

<file path=xl/calcChain.xml><?xml version="1.0" encoding="utf-8"?>
<calcChain xmlns="http://schemas.openxmlformats.org/spreadsheetml/2006/main">
  <c r="P17" i="54" l="1"/>
  <c r="O17" i="54"/>
  <c r="P15" i="54"/>
  <c r="O15" i="54"/>
  <c r="P13" i="54"/>
  <c r="O13" i="54"/>
  <c r="O11" i="54"/>
  <c r="P9" i="54"/>
  <c r="O9" i="54"/>
  <c r="P7" i="54"/>
  <c r="O7" i="54"/>
  <c r="G12" i="56" l="1"/>
  <c r="G13" i="56"/>
  <c r="G14" i="56"/>
  <c r="G15" i="56"/>
  <c r="G16" i="56"/>
  <c r="G11" i="56"/>
  <c r="G17" i="56" l="1"/>
  <c r="T5" i="54" l="1"/>
  <c r="S5" i="54"/>
  <c r="F20" i="53"/>
</calcChain>
</file>

<file path=xl/sharedStrings.xml><?xml version="1.0" encoding="utf-8"?>
<sst xmlns="http://schemas.openxmlformats.org/spreadsheetml/2006/main" count="299" uniqueCount="229">
  <si>
    <t>S4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</si>
  <si>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</si>
  <si>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</si>
  <si>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</si>
  <si>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</si>
  <si>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</si>
  <si>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</si>
  <si>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</si>
  <si>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</si>
  <si>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</si>
  <si>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</si>
  <si>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</si>
  <si>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</si>
  <si>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</si>
  <si>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</si>
  <si>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</si>
  <si>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</si>
  <si>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</si>
  <si>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</si>
  <si>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</si>
  <si>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Medium
Trung bình</t>
  </si>
  <si>
    <t>Low
Thấp</t>
  </si>
  <si>
    <t>PROCESS OWNER
Chủ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</si>
  <si>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</si>
  <si>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</si>
  <si>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</si>
  <si>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</si>
  <si>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</si>
  <si>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</si>
  <si>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</si>
  <si>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Phạm Hữu Lộc</t>
  </si>
  <si>
    <t>Nguyễn Kính</t>
  </si>
  <si>
    <t>Phạm Hữu Lộc, Nguyễn Kính, Lâm Viết Dũng, Lê Quang Liêm, Đơn vị thụ hưởng.</t>
  </si>
  <si>
    <t>Thiếu nguồn kinh phí mua sắm</t>
  </si>
  <si>
    <t>- Sản phẩm, dịch vụ đáp ứng đúng yêu cầu;
- Mức độ đáp ứng của nhà cung cấp.</t>
  </si>
  <si>
    <t>S4-Mua sắm và quản lý nhà cung cấp</t>
  </si>
  <si>
    <r>
      <t xml:space="preserve">S4 - </t>
    </r>
    <r>
      <rPr>
        <b/>
        <sz val="24"/>
        <rFont val="Calibri"/>
        <family val="2"/>
        <scheme val="minor"/>
      </rPr>
      <t>Mua sắm và quản lý nhà cung cấp</t>
    </r>
  </si>
  <si>
    <t>Ngày lập:</t>
  </si>
  <si>
    <t>- Nhu cầu mua sắm, kế hoạch mua sắm; định mức tồn kho
- Thông số kỹ thuật vật tư
- Danh sách các nhà cung cấp</t>
  </si>
  <si>
    <t>- Nguồn kinh phí mua sắm
- Nguồn tài trợ, viện trợ
- Cơ sở dữ liệu liên quan đến vật tư mua CC</t>
  </si>
  <si>
    <t>- Phòng Vật tư - Thiết bị
- Phòng Kế hoạch - Tài chính</t>
  </si>
  <si>
    <t>UBND THÀNH PHỐ HỒ CHÍ MINH</t>
  </si>
  <si>
    <t>CỘNG HÒA XÃ HỘI CHỦ NGHĨA VIỆT NAM</t>
  </si>
  <si>
    <t>TRƯỜNG CAO ĐẲNG LÝ TỰ TRỌNG</t>
  </si>
  <si>
    <t>Độc lập - Tự do - Hạnh phúc</t>
  </si>
  <si>
    <t>THÀNH PHỐ HỒ CHÍ MINH</t>
  </si>
  <si>
    <t>TIÊU CHÍ ĐÁNH GIÁ NHÀ CUNG ỨNG</t>
  </si>
  <si>
    <t xml:space="preserve">1/ </t>
  </si>
  <si>
    <t>Tiêu chí đánh giá nhà cung ứng (NCU)</t>
  </si>
  <si>
    <t>Để đánh giá nhà cung ứng, nhà trường xem xét các vấn đề liên quan đến nhà cung ứng như sau:</t>
  </si>
  <si>
    <t>TIÊU THỨC ĐÁNH GIÁ</t>
  </si>
  <si>
    <t>ĐIỂM</t>
  </si>
  <si>
    <t>TRỌNG SỐ</t>
  </si>
  <si>
    <t>0,5-1</t>
  </si>
  <si>
    <t>1,5-2</t>
  </si>
  <si>
    <t>2,5-3</t>
  </si>
  <si>
    <t>Chất lượng sản phẩm</t>
  </si>
  <si>
    <t>Có sai sót ngoài qui mô tạm chấp nhận được</t>
  </si>
  <si>
    <t>Sai sót trong phạm vi cho phép</t>
  </si>
  <si>
    <t>Đúng với thỏa thuận</t>
  </si>
  <si>
    <t>Thời gian giao hàng</t>
  </si>
  <si>
    <t>Chậm 2 ngày</t>
  </si>
  <si>
    <t>Chậm 1 ngày</t>
  </si>
  <si>
    <t>Giao đúng với thời gian yêu cầu</t>
  </si>
  <si>
    <t>Giá bán</t>
  </si>
  <si>
    <t>Giá bán lẻ</t>
  </si>
  <si>
    <t>Giá bán sỉ</t>
  </si>
  <si>
    <t>Có giảm giá theo số lượng</t>
  </si>
  <si>
    <t>Phương thức thanh toán</t>
  </si>
  <si>
    <t>Trả ngay</t>
  </si>
  <si>
    <t>Trả chậm 07 ngày đến 10 ngày</t>
  </si>
  <si>
    <t>Trả chậm 15 đến 20 ngày</t>
  </si>
  <si>
    <t>Phương thức giao hàng</t>
  </si>
  <si>
    <t>Giao tại kho bên bán trong Thành phố</t>
  </si>
  <si>
    <t>Giao tại trường</t>
  </si>
  <si>
    <t>Giao tại khoa do nhà trường chỉ định</t>
  </si>
  <si>
    <t>Sự phản hồi đối với những sự cố phát sinh</t>
  </si>
  <si>
    <t>Trên 08 tiếng</t>
  </si>
  <si>
    <t>Từ 04 đến 08 tiếng</t>
  </si>
  <si>
    <t>Dưới 04 tiếng</t>
  </si>
  <si>
    <t>Thời hạn đã giao dịch</t>
  </si>
  <si>
    <t>Dưới 01 năm</t>
  </si>
  <si>
    <t>Từ 01 năm đến 03 năm</t>
  </si>
  <si>
    <t>Từ 03 năm trở lên</t>
  </si>
  <si>
    <t>Quy mô sản xuất</t>
  </si>
  <si>
    <t>Hàng chợ</t>
  </si>
  <si>
    <t>Cơ sở sản xuất</t>
  </si>
  <si>
    <t>Công ty</t>
  </si>
  <si>
    <t>Số lượng hàng hóa tối đa đáp ứng yêu cầu của nhà trường</t>
  </si>
  <si>
    <t xml:space="preserve">Chỉ đáp ứng &lt; 50% </t>
  </si>
  <si>
    <t>Đáp ứng từ 50 đến &lt;100%</t>
  </si>
  <si>
    <t>Không giới hạn</t>
  </si>
  <si>
    <t>Tổng cộng</t>
  </si>
  <si>
    <t>Ghi chú :</t>
  </si>
  <si>
    <t>Đối với nhà cung ứng mới, không đánh giá tiêu chuẩn trong phần STT là : 1,2,6. Nhà cung ứng được chọn phải đáp ứng đử 02 điều kiện:</t>
  </si>
  <si>
    <t>- Điểm trung bình &gt;1,5. Điểm trung bình = Tổng (điểm * Trọng số)/Tổng Trọng số.</t>
  </si>
  <si>
    <t>- Điểm chất lượng&gt;1,5 điểm</t>
  </si>
  <si>
    <t>Tiêu chuẩn đánh giá thực hiện theo biểu mẫu: 2/BM-TTDGNCU</t>
  </si>
  <si>
    <t>2/</t>
  </si>
  <si>
    <t>Tiến hành đánh giá NCU theo tiêu chí đã chọn:</t>
  </si>
  <si>
    <t>- Sau khi xem xét và đánh giá tiềm năng của từng nhà cung ứng, Người được phân công đánh giá sẽ tiến hành phân loại chọn lọc nhà cung ứng vào tiêu chuẩn đánh giá nhà cung ứng, các chuẩn mực lựa chọn, đánh giá và đánh giá lại.</t>
  </si>
  <si>
    <t>- Thăm quan nhà xưởng và đánh giá trực tiếp cơ sở vật chất, giấy phép thành lập, kinh doanh và khả năng của NCU.</t>
  </si>
  <si>
    <t>3/</t>
  </si>
  <si>
    <t>Lập danh sách nhà cung ứng chính thức</t>
  </si>
  <si>
    <t xml:space="preserve">       Danh sách nhà cung ứng được chọn phải lập theo thứ tự từ kết quả đánh giá theo biểu mẫu mã số: 3/BM-TTGNCU.</t>
  </si>
  <si>
    <t>4/</t>
  </si>
  <si>
    <t>Trình Hiệu trưởng duyệt danh sách NCU chính thức:</t>
  </si>
  <si>
    <t xml:space="preserve">       Hiệu trưởng sẽ xem xét tiêu chuẩn đánh giá nhà cung ứng, nếu không đồng ý thì thực hiện đánh giá lại, nếu đồng ý sẽ phê duyệt cho lập dánh sách các nhà cung ứng được chọn lựa.</t>
  </si>
  <si>
    <t>5/</t>
  </si>
  <si>
    <t>Lưu Hồ sơ</t>
  </si>
  <si>
    <t xml:space="preserve">          Danh sách nhà cung ứng được chọn được cập nhật thường xuyên và phải duy trì hồ sơ các kết quả đánh giá và mọi hành động cần thiết phát sinh từ việc đánh giá.</t>
  </si>
  <si>
    <t>6/</t>
  </si>
  <si>
    <t>Đánh giá lại NCU:</t>
  </si>
  <si>
    <t>- Trong thời gian một năm hoặc đột xuất theo yêu cầu của Hiệu trưởng, nhà trường tiến hành đánh giá lại nhà cung ứng có tên trong danh sách nhà cung ứng chính thức và vẫn đang cung cấp hàng hóa và dịch vụ cho nhà trường.</t>
  </si>
  <si>
    <t>- Trình tự đánh giá được thực hiện theo thứ tự mục 1 ở trên</t>
  </si>
  <si>
    <t>Mã số: QC-PR-02</t>
  </si>
  <si>
    <t xml:space="preserve"> PROCESS KPI MONITORING</t>
  </si>
  <si>
    <t>Lần ban hành: 03</t>
  </si>
  <si>
    <t>SốTT</t>
  </si>
  <si>
    <t>Process 
- Quá trình</t>
  </si>
  <si>
    <t>Frequency
 Tần số</t>
  </si>
  <si>
    <t>Business KPI</t>
  </si>
  <si>
    <t xml:space="preserve">Target </t>
  </si>
  <si>
    <t>Tháng 09/2017</t>
  </si>
  <si>
    <t>Tháng 10/2017</t>
  </si>
  <si>
    <t>Tháng 11/2017</t>
  </si>
  <si>
    <t>Tháng 12/2017</t>
  </si>
  <si>
    <t>Tháng 01/2018</t>
  </si>
  <si>
    <t>Tháng 02/2018</t>
  </si>
  <si>
    <t>Tháng 03/2018</t>
  </si>
  <si>
    <t>Tháng 04/2018</t>
  </si>
  <si>
    <t>Tháng 05/2018</t>
  </si>
  <si>
    <t>Tháng 06/2018</t>
  </si>
  <si>
    <t>Tháng 07/2018</t>
  </si>
  <si>
    <t>Tháng 08/2018</t>
  </si>
  <si>
    <t>Tháng 09/2018</t>
  </si>
  <si>
    <t>Tháng 10/2018</t>
  </si>
  <si>
    <t>Annually 
hàng năm</t>
  </si>
  <si>
    <t>Thực hiện</t>
  </si>
  <si>
    <t>Nhận xét</t>
  </si>
  <si>
    <t>0 delay /  dời ngày</t>
  </si>
  <si>
    <t>Thực hiện đúng theo lịch trình</t>
  </si>
  <si>
    <r>
      <rPr>
        <sz val="11"/>
        <color indexed="12"/>
        <rFont val="Arial"/>
        <family val="2"/>
      </rPr>
      <t xml:space="preserve">M4 : </t>
    </r>
    <r>
      <rPr>
        <sz val="11"/>
        <rFont val="Arial"/>
        <family val="2"/>
      </rPr>
      <t>Xem xét của Lãnh đạo</t>
    </r>
  </si>
  <si>
    <t>Monthly 
hàng tháng</t>
  </si>
  <si>
    <t>Học kỳ</t>
  </si>
  <si>
    <t>Thực tế</t>
  </si>
  <si>
    <t>S4: Mua sắm và quản lý nhà cung cấp: Công ty TNHH Thương mại - Dịch vụ - Đầu tư HỒNG NHUNG</t>
  </si>
  <si>
    <t>Giao hàng phù hợp với các yêu cầu</t>
  </si>
  <si>
    <t>Điểm chất lượng &gt;1.5</t>
  </si>
  <si>
    <t>Kết quả thưc hiện lịch giao hàng</t>
  </si>
  <si>
    <t>100% lịch giao hàng</t>
  </si>
  <si>
    <t xml:space="preserve">Gián đoạn việc thực tập do giao vật tư trễ hạn </t>
  </si>
  <si>
    <t>&lt; 3 case/ lần</t>
  </si>
  <si>
    <t>S4: Mua sắm và quản lý nhà cung cấp: Công ty TNHH Thương mại - Dịch vụ - Đầu tư NGỌC VÂN ANH</t>
  </si>
  <si>
    <t>Prepared by 
Người soan thảo</t>
  </si>
  <si>
    <t>Approved By 
Người phê duyệt</t>
  </si>
  <si>
    <t>Ông Phạm Hữu Lộc</t>
  </si>
  <si>
    <t>Nguyễn Kính
Trưởng phòng KH-TC</t>
  </si>
  <si>
    <r>
      <rPr>
        <u/>
        <sz val="20"/>
        <color rgb="FFFF0000"/>
        <rFont val="Calibri"/>
        <family val="2"/>
        <scheme val="minor"/>
      </rPr>
      <t xml:space="preserve">PROCUREMENT PROCESS AND SUPPLIER MANAGEMENT: 
TURTLE DIAGRAM </t>
    </r>
    <r>
      <rPr>
        <u/>
        <sz val="20"/>
        <color theme="1"/>
        <rFont val="Calibri"/>
        <family val="2"/>
        <scheme val="minor"/>
      </rPr>
      <t xml:space="preserve">
QUÁ TRÌNH MUA SẮM VÀ QUẢN LÝ NHÀ CUNG CẤP:
SƠ ĐỒ RÙA
</t>
    </r>
  </si>
  <si>
    <t>How does the process operate?
Quá trình này được thực hiện bằng cách nào</t>
  </si>
  <si>
    <t>DANH MỤC RỦI RO - CƠ HỘI</t>
  </si>
  <si>
    <t xml:space="preserve">logo </t>
  </si>
  <si>
    <t>18/9/2018</t>
  </si>
  <si>
    <t>Mô tả quá trình:</t>
  </si>
  <si>
    <t>M4 : Mua sắm và quản lý Nhà cung cấp</t>
  </si>
  <si>
    <t>18/9/ 2018</t>
  </si>
  <si>
    <t>Trưởng nhóm</t>
  </si>
  <si>
    <t>Các thành viên</t>
  </si>
  <si>
    <t>Mr Phạm Hữu Lộc</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</si>
  <si>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</si>
  <si>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</si>
  <si>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</si>
  <si>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</si>
  <si>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</si>
  <si>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</si>
  <si>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</si>
  <si>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</si>
  <si>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</si>
  <si>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</si>
  <si>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</si>
  <si>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</si>
  <si>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</si>
  <si>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R-</t>
  </si>
  <si>
    <t>Hướng về tự chủ tài chính</t>
  </si>
  <si>
    <t xml:space="preserve">Nhà đầu tư: 
Ủy ban Nhân dân Thành phố Hồ Chí Minh
</t>
  </si>
  <si>
    <t>Cung cấp đủ số lượng kỹ sư thưc hành theo chỉ tiêu đã được Bộ LDTBXH phê duyệt cho Trường</t>
  </si>
  <si>
    <t>-Cân đối nguồn kinh phí
-Xây dựng 3 phương án để so sánh lợi ích: Mua mới, sửa lại hay đi thuê</t>
  </si>
  <si>
    <t>- Lập kế hoạch mua sắm phù hợp với nhu cầu thực tế.</t>
  </si>
  <si>
    <t>Sử dụng các dịch vụ, tiện ích để hoạt động, giảng dạy</t>
  </si>
  <si>
    <t>Giảng viên 
Nhân viên</t>
  </si>
  <si>
    <t>Đóng góp QMS bao gồm lợi ích của việc nâng cao thành quả.</t>
  </si>
  <si>
    <t>- Sử dụng không hiệu quả, tiết kiệm các tiện ích, dịch vụ</t>
  </si>
  <si>
    <t>-Quy định về việc sử dụng tiết kiệm nguyên liệu và các dịch vụ khác của trường.</t>
  </si>
  <si>
    <t>-Kiểm soát việc sử dụng</t>
  </si>
  <si>
    <t>Hội nhập, tiếp cận công nghệ mới</t>
  </si>
  <si>
    <t>Sinh viên (Người học)</t>
  </si>
  <si>
    <t xml:space="preserve"> Cơ sở vật chất, máy móc đáp ứng nhu cầu học tập,  tiếp cận được công nghệ đang có tại doanh nghiệp.</t>
  </si>
  <si>
    <t xml:space="preserve"> Cơ sở vật chất, móc móc không đủ đáp ứng nhu cầu học tập của sinh viên</t>
  </si>
  <si>
    <t>Lập kế hoạch mua sắm phù hợp với số lượng sinh viên hiện có, chất lượng đáp ứng nhu cầu của SV</t>
  </si>
  <si>
    <r>
      <t>- Thủ tục mua sắm và QL nhà cung cấp</t>
    </r>
    <r>
      <rPr>
        <sz val="18"/>
        <color rgb="FFFF0000"/>
        <rFont val="Calibri"/>
        <family val="2"/>
        <scheme val="minor"/>
      </rPr>
      <t xml:space="preserve"> (FIN-PR-01)</t>
    </r>
    <r>
      <rPr>
        <sz val="18"/>
        <color rgb="FF0000FF"/>
        <rFont val="Calibri"/>
        <family val="2"/>
        <scheme val="minor"/>
      </rPr>
      <t xml:space="preserve">
- Quy chế mua sắm Sở GD&amp;DT
- Không để hàng tồn kho</t>
    </r>
  </si>
  <si>
    <t>BẢNG THEO DÕI  KPI CỦA QUÁ TRÌNH S4</t>
  </si>
  <si>
    <r>
      <t xml:space="preserve">- Giao hàng phù hợp với các yêu cầu </t>
    </r>
    <r>
      <rPr>
        <sz val="18"/>
        <color rgb="FFFF0000"/>
        <rFont val="Calibri"/>
        <family val="2"/>
        <scheme val="minor"/>
      </rPr>
      <t>(điểm chất lượng &gt;1.5)</t>
    </r>
    <r>
      <rPr>
        <sz val="18"/>
        <color rgb="FF0000FF"/>
        <rFont val="Calibri"/>
        <family val="2"/>
        <scheme val="minor"/>
      </rPr>
      <t xml:space="preserve">
- Kết quả thưc hiện lịch giao hàng </t>
    </r>
    <r>
      <rPr>
        <sz val="18"/>
        <color rgb="FFFF0000"/>
        <rFont val="Calibri"/>
        <family val="2"/>
        <scheme val="minor"/>
      </rPr>
      <t>(&lt; 2 case/ học kỳ)</t>
    </r>
    <r>
      <rPr>
        <sz val="18"/>
        <color rgb="FF0000FF"/>
        <rFont val="Calibri"/>
        <family val="2"/>
        <scheme val="minor"/>
      </rPr>
      <t xml:space="preserve">
- Gián đoạn việc thực tập do giao vật tư trễ hạn </t>
    </r>
    <r>
      <rPr>
        <sz val="18"/>
        <color rgb="FFFF0000"/>
        <rFont val="Calibri"/>
        <family val="2"/>
        <scheme val="minor"/>
      </rPr>
      <t>(&lt; 3 case/ năm học)</t>
    </r>
  </si>
  <si>
    <t>Năm học</t>
  </si>
  <si>
    <t>Ngày 18 Tháng 09  năm 2018</t>
  </si>
  <si>
    <t>Ngày 18  tháng 9  năm 2018</t>
  </si>
  <si>
    <t>Hiệu trưởng</t>
  </si>
  <si>
    <t>Người lập</t>
  </si>
  <si>
    <t>Duyệt:</t>
  </si>
  <si>
    <t>-Kiểm tra chất lượng của nhà cung cấp.</t>
  </si>
  <si>
    <t>NĂNG LỰC BỘ PHẬN CUNG TIÊU</t>
  </si>
  <si>
    <t>Bảng đánh giá năng lực bộ phận cung tiêu:</t>
  </si>
  <si>
    <t>Tốt nghiệp cao đẳng trở lên</t>
  </si>
  <si>
    <t>Có kiến thức sâu rộng về hàng hóa và giá cả thị trường</t>
  </si>
  <si>
    <t>Có kỹ năng đàm phán tốt</t>
  </si>
  <si>
    <t>Năng động, sáng tạo, liên tục cập nhật tình hình biến động của thị trường</t>
  </si>
  <si>
    <t>Trung thực</t>
  </si>
  <si>
    <t>Điểm trung bình</t>
  </si>
  <si>
    <t>Điểm đánh giá từ 0-100 điểm</t>
  </si>
  <si>
    <t>NV1</t>
  </si>
  <si>
    <t>NV2</t>
  </si>
  <si>
    <t>NV3</t>
  </si>
  <si>
    <t>- Tốt nghiệp trung cấp: 50 điểm
- Tốt nghiệp cao đẳng: 80 điểm
- Tốt nghiệp đại học trở lên: 100 điểm</t>
  </si>
  <si>
    <t>Trình độ anh văn, tin học đạt yêu cầu</t>
  </si>
  <si>
    <t>Ghi chú</t>
  </si>
  <si>
    <t>Tiêu chí đánh giá năng lực bộ phận cung tiêu</t>
  </si>
  <si>
    <t>NV4</t>
  </si>
  <si>
    <t>Đạt</t>
  </si>
  <si>
    <t>- Kết luận:</t>
  </si>
  <si>
    <r>
      <t xml:space="preserve">- Điểm trung bình đạt đạt yêu cầu:  </t>
    </r>
    <r>
      <rPr>
        <b/>
        <sz val="13"/>
        <color theme="1"/>
        <rFont val="Times New Roman"/>
        <family val="1"/>
      </rPr>
      <t>&gt;70%</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</si>
</sst>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409]d\-mmm;@"/>
    <numFmt numFmtId="165" formatCode="[$-409]d\-mmm\-yy;@"/>
    <numFmt numFmtId="166" formatCode="_(* #,##0_);_(* \(#,##0\);_(* &quot;-&quot;??_);_(@_)"/>
    <numFmt numFmtId="167" formatCode="0.0"/>
  </numFmts>
  <fonts count="50">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u/>
      <sz val="12"/>
      <color theme="1"/>
      <name val="Calibri"/>
      <family val="2"/>
      <scheme val="minor"/>
    </font>
    <font>
      <sz val="10"/>
      <color rgb="FF0000FF"/>
      <name val="Arial"/>
      <family val="2"/>
    </font>
    <font>
      <sz val="9"/>
      <color rgb="FF0000FF"/>
      <name val="Arial"/>
      <family val="2"/>
    </font>
    <font>
      <sz val="14"/>
      <color theme="1"/>
      <name val="Calibri"/>
      <family val="2"/>
      <scheme val="minor"/>
    </font>
    <font>
      <b/>
      <sz val="16"/>
      <color theme="1"/>
      <name val="Calibri"/>
      <family val="2"/>
      <scheme val="minor"/>
    </font>
    <font>
      <sz val="18"/>
      <color rgb="FF0000FF"/>
      <name val="Calibri"/>
      <family val="2"/>
      <scheme val="minor"/>
    </font>
    <font>
      <sz val="18"/>
      <color rgb="FFFF0000"/>
      <name val="Calibri"/>
      <family val="2"/>
      <scheme val="minor"/>
    </font>
    <font>
      <b/>
      <sz val="24"/>
      <name val="Calibri"/>
      <family val="2"/>
      <scheme val="minor"/>
    </font>
    <font>
      <b/>
      <sz val="24"/>
      <color rgb="FF0000FF"/>
      <name val="Calibri"/>
      <family val="2"/>
      <scheme val="minor"/>
    </font>
    <font>
      <sz val="12"/>
      <color theme="1"/>
      <name val="Times New Roman"/>
      <family val="1"/>
    </font>
    <font>
      <b/>
      <sz val="12"/>
      <color theme="1"/>
      <name val="Times New Roman"/>
      <family val="1"/>
    </font>
    <font>
      <b/>
      <sz val="13"/>
      <color theme="1"/>
      <name val="Times New Roman"/>
      <family val="1"/>
    </font>
    <font>
      <b/>
      <sz val="16"/>
      <color theme="1"/>
      <name val="Times New Roman"/>
      <family val="1"/>
    </font>
    <font>
      <b/>
      <u/>
      <sz val="13"/>
      <color theme="1"/>
      <name val="Times New Roman"/>
      <family val="1"/>
    </font>
    <font>
      <sz val="13"/>
      <color theme="1"/>
      <name val="Times New Roman"/>
      <family val="1"/>
    </font>
    <font>
      <sz val="11"/>
      <name val="Arial"/>
      <family val="2"/>
    </font>
    <font>
      <b/>
      <sz val="11"/>
      <name val="Arial"/>
      <family val="2"/>
    </font>
    <font>
      <sz val="11"/>
      <color indexed="12"/>
      <name val="Arial"/>
      <family val="2"/>
    </font>
    <font>
      <sz val="8"/>
      <name val="Arial"/>
      <family val="2"/>
    </font>
    <font>
      <sz val="10"/>
      <name val="Tahoma"/>
      <family val="2"/>
    </font>
    <font>
      <sz val="10"/>
      <name val="Times New Roman"/>
      <family val="1"/>
    </font>
    <font>
      <u/>
      <sz val="20"/>
      <color rgb="FFFF0000"/>
      <name val="Calibri"/>
      <family val="2"/>
      <scheme val="minor"/>
    </font>
    <font>
      <b/>
      <sz val="20"/>
      <color theme="1"/>
      <name val="Times New Roman"/>
      <family val="1"/>
    </font>
    <font>
      <b/>
      <sz val="15"/>
      <color rgb="FF0000FF"/>
      <name val="Times New Roman"/>
      <family val="1"/>
    </font>
    <font>
      <sz val="18"/>
      <color theme="1"/>
      <name val="Calibri"/>
      <family val="2"/>
      <scheme val="minor"/>
    </font>
    <font>
      <sz val="12"/>
      <name val="Times New Roman"/>
      <family val="1"/>
    </font>
    <font>
      <sz val="12"/>
      <color rgb="FF0000FF"/>
      <name val="Times New Roman"/>
      <family val="1"/>
    </font>
    <font>
      <sz val="10"/>
      <name val="Calibri"/>
      <family val="2"/>
    </font>
    <font>
      <sz val="10"/>
      <color rgb="FFFF0000"/>
      <name val="Times New Roman"/>
      <family val="1"/>
    </font>
    <font>
      <sz val="9"/>
      <color rgb="FFFF0000"/>
      <name val="Times New Roman"/>
      <family val="1"/>
    </font>
    <font>
      <sz val="11"/>
      <color rgb="FFFF0000"/>
      <name val="Calibri"/>
      <family val="2"/>
      <scheme val="minor"/>
    </font>
    <font>
      <sz val="8"/>
      <color rgb="FFFF0000"/>
      <name val="Times New Roman"/>
      <family val="1"/>
    </font>
    <font>
      <sz val="12"/>
      <name val="Arial"/>
      <family val="2"/>
    </font>
    <font>
      <sz val="14"/>
      <name val="Arial"/>
      <family val="2"/>
    </font>
    <font>
      <b/>
      <sz val="14"/>
      <name val="Arial"/>
      <family val="2"/>
    </font>
    <font>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3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s>
  <cellStyleXfs count="4">
    <xf numFmtId="0" fontId="0" fillId="0" borderId="0"/>
    <xf numFmtId="0" fontId="8" fillId="0" borderId="0"/>
    <xf numFmtId="0" fontId="8" fillId="0" borderId="0"/>
    <xf numFmtId="43" fontId="8" fillId="0" borderId="0" applyFont="0" applyFill="0" applyBorder="0" applyAlignment="0" applyProtection="0"/>
  </cellStyleXfs>
  <cellXfs count="307">
    <xf numFmtId="0" fontId="0" fillId="0" borderId="0" xfId="0"/>
    <xf numFmtId="0" fontId="0" fillId="2" borderId="0" xfId="0" applyFill="1"/>
    <xf numFmtId="0" fontId="0" fillId="2" borderId="0" xfId="0" applyFill="1" applyBorder="1"/>
    <xf numFmtId="0" fontId="0" fillId="2" borderId="0" xfId="0" applyFill="1" applyBorder="1" applyAlignment="1">
      <alignment horizontal="center"/>
    </xf>
    <xf numFmtId="0" fontId="0" fillId="0" borderId="0" xfId="0" applyFill="1" applyBorder="1" applyAlignment="1">
      <alignment horizontal="left" vertic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7"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8" fillId="0" borderId="0" xfId="1"/>
    <xf numFmtId="0" fontId="7" fillId="2" borderId="5" xfId="0" applyFont="1" applyFill="1" applyBorder="1" applyAlignment="1">
      <alignment horizontal="center"/>
    </xf>
    <xf numFmtId="0" fontId="0" fillId="2" borderId="5" xfId="0" applyFill="1" applyBorder="1" applyAlignment="1">
      <alignment horizontal="center"/>
    </xf>
    <xf numFmtId="165" fontId="8" fillId="0" borderId="0" xfId="1" applyNumberFormat="1"/>
    <xf numFmtId="0" fontId="8" fillId="0" borderId="0" xfId="1" applyAlignment="1">
      <alignment horizontal="left"/>
    </xf>
    <xf numFmtId="0" fontId="8" fillId="0" borderId="0" xfId="1" applyAlignment="1">
      <alignment horizontal="center"/>
    </xf>
    <xf numFmtId="0" fontId="8" fillId="0" borderId="0" xfId="1" applyAlignment="1">
      <alignment horizontal="center" vertical="center"/>
    </xf>
    <xf numFmtId="0" fontId="4" fillId="2" borderId="2" xfId="0" applyFont="1" applyFill="1" applyBorder="1" applyAlignment="1">
      <alignment horizontal="center" vertical="center"/>
    </xf>
    <xf numFmtId="0" fontId="7" fillId="2" borderId="9" xfId="0" applyFont="1" applyFill="1" applyBorder="1" applyAlignment="1">
      <alignment horizontal="center"/>
    </xf>
    <xf numFmtId="0" fontId="4" fillId="2" borderId="2" xfId="0" applyFont="1" applyFill="1" applyBorder="1" applyAlignment="1">
      <alignment horizontal="center" vertical="center"/>
    </xf>
    <xf numFmtId="0" fontId="4" fillId="2" borderId="10" xfId="0" applyFont="1" applyFill="1" applyBorder="1" applyAlignment="1">
      <alignment horizontal="center" vertical="center"/>
    </xf>
    <xf numFmtId="0" fontId="0" fillId="2" borderId="10" xfId="0" applyFill="1" applyBorder="1" applyAlignment="1">
      <alignment horizontal="center"/>
    </xf>
    <xf numFmtId="0" fontId="23" fillId="0" borderId="0" xfId="0" applyFont="1" applyAlignment="1"/>
    <xf numFmtId="0" fontId="23" fillId="0" borderId="0" xfId="0" applyFont="1" applyAlignment="1">
      <alignment horizontal="center"/>
    </xf>
    <xf numFmtId="0" fontId="23" fillId="0" borderId="0" xfId="0" applyFont="1"/>
    <xf numFmtId="0" fontId="25" fillId="0" borderId="0" xfId="0" applyFont="1" applyAlignment="1">
      <alignment horizontal="center"/>
    </xf>
    <xf numFmtId="0" fontId="27" fillId="0" borderId="0" xfId="0" applyFont="1"/>
    <xf numFmtId="0" fontId="28" fillId="0" borderId="0" xfId="0" applyFont="1"/>
    <xf numFmtId="0" fontId="28" fillId="0" borderId="0" xfId="0" applyFont="1" applyAlignment="1">
      <alignment horizontal="center"/>
    </xf>
    <xf numFmtId="0" fontId="28" fillId="0" borderId="0" xfId="0" applyFont="1" applyAlignment="1">
      <alignment vertical="center"/>
    </xf>
    <xf numFmtId="0" fontId="28" fillId="0" borderId="0" xfId="0" applyFont="1" applyAlignment="1">
      <alignment horizontal="left" vertical="center"/>
    </xf>
    <xf numFmtId="0" fontId="28" fillId="0" borderId="0" xfId="0" applyFont="1" applyAlignment="1">
      <alignment horizontal="center" vertical="center"/>
    </xf>
    <xf numFmtId="0" fontId="28" fillId="0" borderId="19" xfId="0" applyFont="1" applyBorder="1" applyAlignment="1">
      <alignment horizontal="center" vertical="center"/>
    </xf>
    <xf numFmtId="0" fontId="28" fillId="0" borderId="19" xfId="0" applyFont="1" applyBorder="1" applyAlignment="1">
      <alignment horizontal="center" vertical="center" wrapText="1"/>
    </xf>
    <xf numFmtId="0" fontId="28" fillId="0" borderId="19" xfId="0" applyFont="1" applyBorder="1" applyAlignment="1">
      <alignment vertical="center" wrapText="1"/>
    </xf>
    <xf numFmtId="0" fontId="28" fillId="0" borderId="0" xfId="0" applyFont="1" applyAlignment="1">
      <alignment vertical="top" wrapText="1"/>
    </xf>
    <xf numFmtId="0" fontId="25" fillId="0" borderId="19" xfId="0" applyFont="1" applyBorder="1" applyAlignment="1">
      <alignment wrapText="1"/>
    </xf>
    <xf numFmtId="0" fontId="25" fillId="0" borderId="19" xfId="0" applyFont="1" applyBorder="1" applyAlignment="1">
      <alignment horizontal="center" vertical="center" wrapText="1"/>
    </xf>
    <xf numFmtId="0" fontId="25" fillId="0" borderId="0" xfId="0" applyFont="1"/>
    <xf numFmtId="0" fontId="28" fillId="0" borderId="0" xfId="0" quotePrefix="1" applyFont="1"/>
    <xf numFmtId="0" fontId="29" fillId="0" borderId="0" xfId="0" applyFont="1" applyFill="1" applyAlignment="1">
      <alignment vertical="center"/>
    </xf>
    <xf numFmtId="0" fontId="30" fillId="0" borderId="0" xfId="0" applyFont="1" applyFill="1" applyBorder="1" applyAlignment="1">
      <alignment vertical="center"/>
    </xf>
    <xf numFmtId="0" fontId="29" fillId="0" borderId="0" xfId="0" applyFont="1" applyFill="1" applyBorder="1" applyAlignment="1">
      <alignment vertical="center"/>
    </xf>
    <xf numFmtId="0" fontId="8" fillId="0" borderId="0" xfId="0" applyFont="1" applyFill="1" applyAlignment="1">
      <alignment vertical="center"/>
    </xf>
    <xf numFmtId="0" fontId="30" fillId="0" borderId="19" xfId="0" applyFont="1" applyFill="1" applyBorder="1" applyAlignment="1">
      <alignment horizontal="center" vertical="center" wrapText="1"/>
    </xf>
    <xf numFmtId="0" fontId="30" fillId="0" borderId="19" xfId="2" applyFont="1" applyFill="1" applyBorder="1" applyAlignment="1">
      <alignment horizontal="center" vertical="center" wrapText="1"/>
    </xf>
    <xf numFmtId="0" fontId="8" fillId="0" borderId="0" xfId="0" applyFont="1" applyFill="1" applyAlignment="1">
      <alignment horizontal="center" vertical="center" wrapText="1"/>
    </xf>
    <xf numFmtId="0" fontId="29" fillId="0" borderId="13" xfId="1" applyFont="1" applyFill="1" applyBorder="1" applyAlignment="1">
      <alignment vertical="center"/>
    </xf>
    <xf numFmtId="0" fontId="29" fillId="0" borderId="12" xfId="1" applyFont="1" applyFill="1" applyBorder="1" applyAlignment="1">
      <alignment horizontal="center" vertical="center"/>
    </xf>
    <xf numFmtId="0" fontId="34" fillId="0" borderId="0" xfId="2" applyFont="1" applyFill="1" applyBorder="1" applyAlignment="1">
      <alignment horizontal="center"/>
    </xf>
    <xf numFmtId="0" fontId="34" fillId="0" borderId="0" xfId="2" applyFont="1" applyFill="1" applyBorder="1" applyAlignment="1"/>
    <xf numFmtId="0" fontId="8" fillId="0" borderId="0" xfId="0" applyFont="1" applyFill="1" applyAlignment="1">
      <alignment horizontal="right" vertical="center"/>
    </xf>
    <xf numFmtId="0" fontId="9" fillId="0" borderId="15" xfId="1" applyFont="1" applyFill="1" applyBorder="1" applyAlignment="1">
      <alignment horizontal="center" vertical="center"/>
    </xf>
    <xf numFmtId="0" fontId="9" fillId="0" borderId="19" xfId="1" applyFont="1" applyFill="1" applyBorder="1" applyAlignment="1">
      <alignment horizontal="center" vertical="center"/>
    </xf>
    <xf numFmtId="0" fontId="29" fillId="0" borderId="19" xfId="0" applyFont="1" applyFill="1" applyBorder="1" applyAlignment="1">
      <alignment horizontal="center" vertical="center"/>
    </xf>
    <xf numFmtId="0" fontId="29" fillId="0" borderId="19" xfId="0" applyFont="1" applyFill="1" applyBorder="1" applyAlignment="1">
      <alignment vertical="center"/>
    </xf>
    <xf numFmtId="9" fontId="29" fillId="0" borderId="19" xfId="0" applyNumberFormat="1" applyFont="1" applyFill="1" applyBorder="1" applyAlignment="1">
      <alignment horizontal="center" vertical="center"/>
    </xf>
    <xf numFmtId="0" fontId="0" fillId="2" borderId="19" xfId="0" applyFill="1" applyBorder="1" applyAlignment="1">
      <alignment vertical="center"/>
    </xf>
    <xf numFmtId="0" fontId="3" fillId="2" borderId="19" xfId="0" applyFont="1" applyFill="1" applyBorder="1" applyAlignment="1">
      <alignment vertical="center"/>
    </xf>
    <xf numFmtId="0" fontId="0" fillId="2" borderId="0" xfId="0" applyFill="1" applyAlignment="1">
      <alignment vertical="center"/>
    </xf>
    <xf numFmtId="0" fontId="38" fillId="2" borderId="19" xfId="0" applyFont="1" applyFill="1" applyBorder="1" applyAlignment="1">
      <alignment vertical="center"/>
    </xf>
    <xf numFmtId="0" fontId="37" fillId="2" borderId="19" xfId="0" applyFont="1" applyFill="1" applyBorder="1" applyAlignment="1">
      <alignment horizontal="center" vertical="center"/>
    </xf>
    <xf numFmtId="0" fontId="40" fillId="2" borderId="0" xfId="1" applyFont="1" applyFill="1" applyBorder="1" applyAlignment="1">
      <alignment vertical="center"/>
    </xf>
    <xf numFmtId="49" fontId="40" fillId="2" borderId="0" xfId="1" applyNumberFormat="1" applyFont="1" applyFill="1" applyBorder="1" applyAlignment="1">
      <alignment vertical="center"/>
    </xf>
    <xf numFmtId="49" fontId="39" fillId="2" borderId="0" xfId="1" applyNumberFormat="1" applyFont="1" applyFill="1" applyBorder="1" applyAlignment="1">
      <alignment horizontal="center" vertical="center"/>
    </xf>
    <xf numFmtId="49" fontId="40" fillId="2" borderId="0" xfId="1" quotePrefix="1" applyNumberFormat="1" applyFont="1" applyFill="1" applyBorder="1" applyAlignment="1">
      <alignment horizontal="center" vertical="center"/>
    </xf>
    <xf numFmtId="0" fontId="23" fillId="2" borderId="0" xfId="0" applyFont="1" applyFill="1" applyAlignment="1">
      <alignment vertical="center"/>
    </xf>
    <xf numFmtId="0" fontId="23" fillId="2" borderId="0" xfId="0" applyFont="1" applyFill="1"/>
    <xf numFmtId="0" fontId="39" fillId="4" borderId="0" xfId="1" applyFont="1" applyFill="1" applyBorder="1"/>
    <xf numFmtId="0" fontId="8" fillId="2" borderId="13" xfId="1" applyFont="1" applyFill="1" applyBorder="1" applyAlignment="1">
      <alignment vertical="center"/>
    </xf>
    <xf numFmtId="0" fontId="8" fillId="2" borderId="14" xfId="1" applyFont="1" applyFill="1" applyBorder="1" applyAlignment="1">
      <alignment vertical="center"/>
    </xf>
    <xf numFmtId="0" fontId="8" fillId="2" borderId="0" xfId="1" applyFill="1" applyAlignment="1">
      <alignment vertical="center"/>
    </xf>
    <xf numFmtId="0" fontId="8" fillId="2" borderId="12" xfId="1" applyFont="1" applyFill="1" applyBorder="1" applyAlignment="1">
      <alignment vertical="center"/>
    </xf>
    <xf numFmtId="0" fontId="8" fillId="2" borderId="13" xfId="1" applyFill="1" applyBorder="1" applyAlignment="1">
      <alignment vertical="center"/>
    </xf>
    <xf numFmtId="0" fontId="8" fillId="2" borderId="14" xfId="1" applyFill="1" applyBorder="1" applyAlignment="1">
      <alignment vertical="center"/>
    </xf>
    <xf numFmtId="0" fontId="8" fillId="2" borderId="0" xfId="1" applyFont="1" applyFill="1" applyAlignment="1">
      <alignment vertical="center"/>
    </xf>
    <xf numFmtId="0" fontId="8" fillId="2" borderId="0" xfId="1" applyFill="1" applyBorder="1" applyAlignment="1">
      <alignment horizontal="center" vertical="center"/>
    </xf>
    <xf numFmtId="0" fontId="8" fillId="2" borderId="0" xfId="1" applyFill="1" applyBorder="1" applyAlignment="1">
      <alignment horizontal="left" vertical="center"/>
    </xf>
    <xf numFmtId="0" fontId="8" fillId="2" borderId="0" xfId="1" applyFill="1" applyBorder="1" applyAlignment="1">
      <alignment vertical="center"/>
    </xf>
    <xf numFmtId="165" fontId="8" fillId="2" borderId="0" xfId="1" applyNumberFormat="1" applyFill="1" applyAlignment="1">
      <alignment vertical="center"/>
    </xf>
    <xf numFmtId="165" fontId="8" fillId="2" borderId="0" xfId="1" applyNumberFormat="1" applyFill="1" applyAlignment="1">
      <alignment horizontal="center" vertical="center"/>
    </xf>
    <xf numFmtId="0" fontId="10" fillId="2" borderId="19" xfId="1" applyFont="1" applyFill="1" applyBorder="1" applyAlignment="1">
      <alignment horizontal="center" vertical="center" textRotation="90" wrapText="1"/>
    </xf>
    <xf numFmtId="0" fontId="10" fillId="2" borderId="19" xfId="1" applyFont="1" applyFill="1" applyBorder="1" applyAlignment="1">
      <alignment horizontal="center" vertical="center" wrapText="1"/>
    </xf>
    <xf numFmtId="37" fontId="10" fillId="2" borderId="19" xfId="1" applyNumberFormat="1" applyFont="1" applyFill="1" applyBorder="1" applyAlignment="1">
      <alignment horizontal="center" vertical="center" wrapText="1"/>
    </xf>
    <xf numFmtId="0" fontId="42" fillId="2" borderId="18" xfId="1" applyFont="1" applyFill="1" applyBorder="1" applyAlignment="1">
      <alignment horizontal="center" vertical="center"/>
    </xf>
    <xf numFmtId="0" fontId="42" fillId="2" borderId="19" xfId="1" applyFont="1" applyFill="1" applyBorder="1" applyAlignment="1">
      <alignment horizontal="center" vertical="center"/>
    </xf>
    <xf numFmtId="0" fontId="42" fillId="2" borderId="19" xfId="1" applyFont="1" applyFill="1" applyBorder="1" applyAlignment="1">
      <alignment vertical="center" wrapText="1"/>
    </xf>
    <xf numFmtId="0" fontId="43" fillId="2" borderId="12" xfId="1" applyFont="1" applyFill="1" applyBorder="1" applyAlignment="1">
      <alignment vertical="center" wrapText="1"/>
    </xf>
    <xf numFmtId="0" fontId="42" fillId="2" borderId="12" xfId="1" quotePrefix="1" applyFont="1" applyFill="1" applyBorder="1" applyAlignment="1">
      <alignment horizontal="left" vertical="center" wrapText="1"/>
    </xf>
    <xf numFmtId="164" fontId="43" fillId="2" borderId="19" xfId="1" applyNumberFormat="1" applyFont="1" applyFill="1" applyBorder="1" applyAlignment="1">
      <alignment horizontal="left" vertical="center" wrapText="1"/>
    </xf>
    <xf numFmtId="0" fontId="42" fillId="2" borderId="12" xfId="1" applyFont="1" applyFill="1" applyBorder="1" applyAlignment="1">
      <alignment horizontal="center" vertical="center"/>
    </xf>
    <xf numFmtId="0" fontId="44" fillId="2" borderId="0" xfId="0" applyFont="1" applyFill="1" applyAlignment="1">
      <alignment vertical="center"/>
    </xf>
    <xf numFmtId="0" fontId="42" fillId="2" borderId="12" xfId="1" applyFont="1" applyFill="1" applyBorder="1" applyAlignment="1">
      <alignment horizontal="left" vertical="center" wrapText="1"/>
    </xf>
    <xf numFmtId="0" fontId="42" fillId="2" borderId="12" xfId="1" applyFont="1" applyFill="1" applyBorder="1" applyAlignment="1">
      <alignment vertical="center" wrapText="1"/>
    </xf>
    <xf numFmtId="164" fontId="45" fillId="2" borderId="19" xfId="1" applyNumberFormat="1" applyFont="1" applyFill="1" applyBorder="1" applyAlignment="1">
      <alignment horizontal="left" vertical="center"/>
    </xf>
    <xf numFmtId="0" fontId="42" fillId="2" borderId="12" xfId="1" quotePrefix="1" applyFont="1" applyFill="1" applyBorder="1" applyAlignment="1">
      <alignment vertical="center" wrapText="1"/>
    </xf>
    <xf numFmtId="0" fontId="0" fillId="2" borderId="0" xfId="0" applyFill="1" applyAlignment="1">
      <alignment horizontal="center" vertical="center"/>
    </xf>
    <xf numFmtId="0" fontId="16" fillId="0" borderId="15" xfId="1" applyFont="1" applyFill="1" applyBorder="1" applyAlignment="1">
      <alignment horizontal="center" vertical="center" wrapText="1"/>
    </xf>
    <xf numFmtId="0" fontId="15" fillId="0" borderId="19" xfId="1" applyFont="1" applyFill="1" applyBorder="1" applyAlignment="1">
      <alignment horizontal="center" vertical="center" wrapText="1"/>
    </xf>
    <xf numFmtId="0" fontId="29" fillId="0" borderId="28" xfId="2" applyFont="1" applyFill="1" applyBorder="1" applyAlignment="1">
      <alignment vertical="center"/>
    </xf>
    <xf numFmtId="0" fontId="29" fillId="0" borderId="29" xfId="0" applyFont="1" applyFill="1" applyBorder="1" applyAlignment="1">
      <alignment vertical="center"/>
    </xf>
    <xf numFmtId="0" fontId="46" fillId="0" borderId="0" xfId="0" applyFont="1" applyFill="1" applyAlignment="1">
      <alignment vertical="center"/>
    </xf>
    <xf numFmtId="0" fontId="47" fillId="0" borderId="0" xfId="0" applyFont="1" applyFill="1" applyAlignment="1">
      <alignment vertical="center"/>
    </xf>
    <xf numFmtId="0" fontId="48" fillId="0" borderId="0" xfId="0" applyFont="1" applyFill="1" applyBorder="1" applyAlignment="1">
      <alignment vertical="center"/>
    </xf>
    <xf numFmtId="0" fontId="48" fillId="0" borderId="0" xfId="0" applyFont="1" applyFill="1" applyAlignment="1">
      <alignment horizontal="center" vertical="center"/>
    </xf>
    <xf numFmtId="0" fontId="48" fillId="0" borderId="17" xfId="0" applyFont="1" applyFill="1" applyBorder="1" applyAlignment="1">
      <alignment horizontal="center" vertical="center"/>
    </xf>
    <xf numFmtId="0" fontId="46" fillId="2" borderId="0" xfId="1" applyFont="1" applyFill="1" applyAlignment="1">
      <alignment horizontal="center" vertical="center"/>
    </xf>
    <xf numFmtId="0" fontId="46" fillId="2" borderId="0" xfId="1" applyFont="1" applyFill="1" applyAlignment="1">
      <alignment horizontal="left" vertical="center"/>
    </xf>
    <xf numFmtId="0" fontId="46" fillId="2" borderId="0" xfId="1" applyFont="1" applyFill="1" applyAlignment="1">
      <alignment vertical="center"/>
    </xf>
    <xf numFmtId="0" fontId="49" fillId="2" borderId="0" xfId="0" applyFont="1" applyFill="1" applyAlignment="1">
      <alignment vertical="center"/>
    </xf>
    <xf numFmtId="0" fontId="28" fillId="0" borderId="0" xfId="0" applyFont="1" applyAlignment="1">
      <alignment horizontal="center"/>
    </xf>
    <xf numFmtId="0" fontId="28" fillId="0" borderId="0" xfId="0" quotePrefix="1" applyFont="1" applyAlignment="1">
      <alignment horizontal="left" vertical="top" wrapText="1"/>
    </xf>
    <xf numFmtId="0" fontId="28" fillId="0" borderId="0" xfId="0" applyFont="1" applyAlignment="1">
      <alignment horizontal="left" vertical="top" wrapText="1"/>
    </xf>
    <xf numFmtId="0" fontId="23" fillId="0" borderId="0" xfId="0" applyFont="1" applyAlignment="1">
      <alignment horizontal="center"/>
    </xf>
    <xf numFmtId="0" fontId="25" fillId="0" borderId="0" xfId="0" applyFont="1" applyAlignment="1">
      <alignment horizontal="center"/>
    </xf>
    <xf numFmtId="0" fontId="25" fillId="0" borderId="0" xfId="0" applyFont="1" applyAlignment="1">
      <alignment horizontal="center"/>
    </xf>
    <xf numFmtId="0" fontId="28" fillId="0" borderId="0" xfId="0" applyFont="1" applyAlignment="1">
      <alignment horizontal="center"/>
    </xf>
    <xf numFmtId="0" fontId="28" fillId="0" borderId="19" xfId="0" applyFont="1" applyBorder="1" applyAlignment="1">
      <alignment vertical="top" wrapText="1"/>
    </xf>
    <xf numFmtId="0" fontId="25" fillId="0" borderId="19" xfId="0" applyFont="1" applyBorder="1"/>
    <xf numFmtId="0" fontId="23" fillId="0" borderId="19" xfId="0" quotePrefix="1" applyFont="1" applyBorder="1" applyAlignment="1">
      <alignment vertical="top" wrapText="1"/>
    </xf>
    <xf numFmtId="167" fontId="28" fillId="0" borderId="19" xfId="0" applyNumberFormat="1" applyFont="1" applyBorder="1" applyAlignment="1">
      <alignment horizontal="center" vertical="center" wrapText="1"/>
    </xf>
    <xf numFmtId="167" fontId="25" fillId="0" borderId="19" xfId="0" applyNumberFormat="1" applyFont="1" applyBorder="1" applyAlignment="1">
      <alignment horizontal="center" vertical="center" wrapText="1"/>
    </xf>
    <xf numFmtId="0" fontId="29" fillId="0" borderId="19" xfId="0" applyFont="1" applyFill="1" applyBorder="1" applyAlignment="1">
      <alignment horizontal="center" vertical="center"/>
    </xf>
    <xf numFmtId="1" fontId="28" fillId="0" borderId="19" xfId="0" applyNumberFormat="1" applyFont="1" applyBorder="1" applyAlignment="1">
      <alignment horizontal="center" vertical="center" wrapText="1"/>
    </xf>
    <xf numFmtId="0" fontId="33" fillId="2" borderId="19" xfId="0" applyFont="1" applyFill="1" applyBorder="1" applyAlignment="1">
      <alignment horizontal="center" vertical="center"/>
    </xf>
    <xf numFmtId="0" fontId="33" fillId="2" borderId="14" xfId="0" applyFont="1" applyFill="1" applyBorder="1" applyAlignment="1">
      <alignment horizontal="center" vertical="center"/>
    </xf>
    <xf numFmtId="166" fontId="33" fillId="2" borderId="19" xfId="3" applyNumberFormat="1" applyFont="1" applyFill="1" applyBorder="1" applyAlignment="1">
      <alignment horizontal="center" vertical="center"/>
    </xf>
    <xf numFmtId="2" fontId="33" fillId="2" borderId="19" xfId="0" applyNumberFormat="1" applyFont="1" applyFill="1" applyBorder="1" applyAlignment="1">
      <alignment horizontal="center" vertical="center"/>
    </xf>
    <xf numFmtId="0" fontId="33" fillId="2" borderId="19" xfId="0" quotePrefix="1" applyFont="1" applyFill="1" applyBorder="1" applyAlignment="1">
      <alignment horizontal="center" vertical="center"/>
    </xf>
    <xf numFmtId="0" fontId="33" fillId="2" borderId="14" xfId="0" quotePrefix="1" applyFont="1" applyFill="1" applyBorder="1" applyAlignment="1">
      <alignment horizontal="center" vertical="center"/>
    </xf>
    <xf numFmtId="9" fontId="33" fillId="2" borderId="19" xfId="0" applyNumberFormat="1" applyFont="1" applyFill="1" applyBorder="1" applyAlignment="1">
      <alignment vertical="center"/>
    </xf>
    <xf numFmtId="0" fontId="33" fillId="2" borderId="19" xfId="0" applyFont="1" applyFill="1" applyBorder="1" applyAlignment="1">
      <alignment vertical="center"/>
    </xf>
    <xf numFmtId="9" fontId="33" fillId="2" borderId="19" xfId="0" applyNumberFormat="1" applyFont="1" applyFill="1" applyBorder="1" applyAlignment="1">
      <alignment horizontal="center" vertical="center"/>
    </xf>
    <xf numFmtId="0" fontId="33" fillId="2" borderId="19" xfId="1" applyFont="1" applyFill="1" applyBorder="1" applyAlignment="1">
      <alignment vertical="center"/>
    </xf>
    <xf numFmtId="0" fontId="33" fillId="2" borderId="19" xfId="1" applyFont="1" applyFill="1" applyBorder="1" applyAlignment="1">
      <alignment horizontal="center" vertical="center"/>
    </xf>
    <xf numFmtId="0" fontId="33" fillId="2" borderId="19" xfId="1" quotePrefix="1" applyFont="1" applyFill="1" applyBorder="1" applyAlignment="1">
      <alignment horizontal="center" vertical="center"/>
    </xf>
    <xf numFmtId="0" fontId="33" fillId="2" borderId="14" xfId="0" applyFont="1" applyFill="1" applyBorder="1" applyAlignment="1">
      <alignment vertical="center"/>
    </xf>
    <xf numFmtId="0" fontId="33" fillId="2" borderId="14" xfId="1" applyFont="1" applyFill="1" applyBorder="1" applyAlignment="1">
      <alignment vertical="center"/>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0"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8"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22"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7" fillId="2" borderId="9" xfId="0" applyFont="1" applyFill="1" applyBorder="1" applyAlignment="1">
      <alignment horizontal="center" wrapText="1"/>
    </xf>
    <xf numFmtId="0" fontId="7" fillId="2" borderId="10" xfId="0" applyFont="1" applyFill="1" applyBorder="1" applyAlignment="1">
      <alignment horizontal="center"/>
    </xf>
    <xf numFmtId="0" fontId="7" fillId="2" borderId="11" xfId="0" applyFont="1" applyFill="1" applyBorder="1" applyAlignment="1">
      <alignment horizontal="center"/>
    </xf>
    <xf numFmtId="0" fontId="19" fillId="2" borderId="4" xfId="0" quotePrefix="1" applyFont="1" applyFill="1" applyBorder="1" applyAlignment="1">
      <alignment horizontal="left" vertical="top" wrapText="1"/>
    </xf>
    <xf numFmtId="0" fontId="19" fillId="2" borderId="0" xfId="0" applyFont="1" applyFill="1" applyBorder="1" applyAlignment="1">
      <alignment horizontal="left" vertical="top"/>
    </xf>
    <xf numFmtId="0" fontId="19" fillId="2" borderId="5" xfId="0" applyFont="1" applyFill="1" applyBorder="1" applyAlignment="1">
      <alignment horizontal="left" vertical="top"/>
    </xf>
    <xf numFmtId="0" fontId="19" fillId="2" borderId="4" xfId="0" applyFont="1" applyFill="1" applyBorder="1" applyAlignment="1">
      <alignment horizontal="left" vertical="top"/>
    </xf>
    <xf numFmtId="0" fontId="19" fillId="2" borderId="6" xfId="0" applyFont="1" applyFill="1" applyBorder="1" applyAlignment="1">
      <alignment horizontal="left" vertical="top"/>
    </xf>
    <xf numFmtId="0" fontId="19" fillId="2" borderId="7" xfId="0" applyFont="1" applyFill="1" applyBorder="1" applyAlignment="1">
      <alignment horizontal="left" vertical="top"/>
    </xf>
    <xf numFmtId="0" fontId="19" fillId="2" borderId="8" xfId="0" applyFont="1" applyFill="1" applyBorder="1" applyAlignment="1">
      <alignment horizontal="left" vertical="top"/>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7" fillId="2" borderId="9" xfId="0" applyFont="1" applyFill="1" applyBorder="1" applyAlignment="1">
      <alignment horizontal="center"/>
    </xf>
    <xf numFmtId="0" fontId="11" fillId="2" borderId="23"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24" xfId="0" applyFont="1" applyFill="1" applyBorder="1" applyAlignment="1">
      <alignment horizontal="center" vertical="center"/>
    </xf>
    <xf numFmtId="0" fontId="11" fillId="2" borderId="23" xfId="0" applyFont="1" applyFill="1" applyBorder="1" applyAlignment="1">
      <alignment horizontal="center" vertical="center"/>
    </xf>
    <xf numFmtId="0" fontId="19" fillId="2" borderId="0" xfId="0" applyFont="1" applyFill="1" applyAlignment="1">
      <alignment horizontal="left" vertical="top"/>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7" fillId="2" borderId="23" xfId="0" applyFont="1" applyFill="1" applyBorder="1" applyAlignment="1">
      <alignment horizontal="center" vertical="center" wrapText="1"/>
    </xf>
    <xf numFmtId="0" fontId="17" fillId="2" borderId="0" xfId="0" applyFont="1" applyFill="1" applyAlignment="1">
      <alignment horizontal="center" vertical="center"/>
    </xf>
    <xf numFmtId="0" fontId="17" fillId="2" borderId="24" xfId="0" applyFont="1" applyFill="1" applyBorder="1" applyAlignment="1">
      <alignment horizontal="center" vertical="center"/>
    </xf>
    <xf numFmtId="0" fontId="17" fillId="2" borderId="23" xfId="0" applyFont="1" applyFill="1" applyBorder="1" applyAlignment="1">
      <alignment horizontal="center" vertical="center"/>
    </xf>
    <xf numFmtId="0" fontId="17" fillId="2" borderId="25" xfId="0" applyFont="1" applyFill="1" applyBorder="1" applyAlignment="1">
      <alignment horizontal="center" vertical="center"/>
    </xf>
    <xf numFmtId="0" fontId="17" fillId="2" borderId="26" xfId="0" applyFont="1" applyFill="1" applyBorder="1" applyAlignment="1">
      <alignment horizontal="center" vertical="center"/>
    </xf>
    <xf numFmtId="0" fontId="17" fillId="2" borderId="27"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19" fillId="0" borderId="4" xfId="0" quotePrefix="1" applyFont="1" applyFill="1" applyBorder="1" applyAlignment="1">
      <alignment horizontal="left" vertical="top" wrapText="1"/>
    </xf>
    <xf numFmtId="0" fontId="19" fillId="0" borderId="0" xfId="0" applyFont="1" applyFill="1" applyAlignment="1">
      <alignment horizontal="left" vertical="top"/>
    </xf>
    <xf numFmtId="0" fontId="19" fillId="0" borderId="5" xfId="0" applyFont="1" applyFill="1" applyBorder="1" applyAlignment="1">
      <alignment horizontal="left" vertical="top"/>
    </xf>
    <xf numFmtId="0" fontId="19" fillId="0" borderId="4" xfId="0" applyFont="1" applyFill="1" applyBorder="1" applyAlignment="1">
      <alignment horizontal="left" vertical="top"/>
    </xf>
    <xf numFmtId="0" fontId="19" fillId="0" borderId="6" xfId="0" applyFont="1" applyFill="1" applyBorder="1" applyAlignment="1">
      <alignment horizontal="left" vertical="top"/>
    </xf>
    <xf numFmtId="0" fontId="19" fillId="0" borderId="7" xfId="0" applyFont="1" applyFill="1" applyBorder="1" applyAlignment="1">
      <alignment horizontal="left" vertical="top"/>
    </xf>
    <xf numFmtId="0" fontId="19" fillId="0" borderId="8" xfId="0" applyFont="1" applyFill="1" applyBorder="1" applyAlignment="1">
      <alignment horizontal="left" vertical="top"/>
    </xf>
    <xf numFmtId="0" fontId="29" fillId="0" borderId="0" xfId="0" applyFont="1" applyFill="1" applyBorder="1" applyAlignment="1">
      <alignment horizontal="center" vertical="center"/>
    </xf>
    <xf numFmtId="0" fontId="29" fillId="0" borderId="29"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30" xfId="0" applyFont="1" applyFill="1" applyBorder="1" applyAlignment="1">
      <alignment horizontal="center" vertical="center" wrapText="1"/>
    </xf>
    <xf numFmtId="0" fontId="29" fillId="0" borderId="19" xfId="0" applyFont="1" applyFill="1" applyBorder="1" applyAlignment="1">
      <alignment horizontal="center" vertical="center"/>
    </xf>
    <xf numFmtId="0" fontId="29" fillId="0" borderId="19" xfId="0" applyFont="1" applyFill="1" applyBorder="1" applyAlignment="1">
      <alignment horizontal="left" vertical="center" wrapText="1"/>
    </xf>
    <xf numFmtId="0" fontId="29" fillId="0" borderId="19" xfId="0" applyFont="1" applyFill="1" applyBorder="1" applyAlignment="1">
      <alignment horizontal="center" vertical="center" wrapText="1"/>
    </xf>
    <xf numFmtId="0" fontId="29" fillId="0" borderId="19" xfId="2" applyFont="1" applyFill="1" applyBorder="1" applyAlignment="1">
      <alignment vertical="center" wrapText="1"/>
    </xf>
    <xf numFmtId="9" fontId="29" fillId="0" borderId="19" xfId="2" applyNumberFormat="1" applyFont="1" applyFill="1" applyBorder="1" applyAlignment="1">
      <alignment horizontal="left" vertical="center" wrapText="1"/>
    </xf>
    <xf numFmtId="0" fontId="29" fillId="0" borderId="29" xfId="0" applyFont="1" applyFill="1" applyBorder="1" applyAlignment="1">
      <alignment horizontal="center" vertical="center"/>
    </xf>
    <xf numFmtId="0" fontId="29" fillId="0" borderId="30" xfId="0" applyFont="1" applyFill="1" applyBorder="1" applyAlignment="1">
      <alignment horizontal="center" vertical="center"/>
    </xf>
    <xf numFmtId="0" fontId="29" fillId="0" borderId="15" xfId="0" applyFont="1" applyFill="1" applyBorder="1" applyAlignment="1">
      <alignment horizontal="center" vertical="center"/>
    </xf>
    <xf numFmtId="0" fontId="32" fillId="0" borderId="29" xfId="0" applyFont="1" applyFill="1" applyBorder="1" applyAlignment="1">
      <alignment horizontal="center" vertical="center" wrapText="1"/>
    </xf>
    <xf numFmtId="0" fontId="32" fillId="0" borderId="30" xfId="0" applyFont="1" applyFill="1" applyBorder="1" applyAlignment="1">
      <alignment horizontal="center" vertical="center" wrapText="1"/>
    </xf>
    <xf numFmtId="0" fontId="32" fillId="0" borderId="15" xfId="0" applyFont="1" applyFill="1" applyBorder="1" applyAlignment="1">
      <alignment horizontal="center" vertical="center" wrapText="1"/>
    </xf>
    <xf numFmtId="0" fontId="29" fillId="0" borderId="29" xfId="2" applyFont="1" applyFill="1" applyBorder="1" applyAlignment="1">
      <alignment vertical="center" wrapText="1"/>
    </xf>
    <xf numFmtId="0" fontId="29" fillId="0" borderId="15" xfId="2" applyFont="1" applyFill="1" applyBorder="1" applyAlignment="1">
      <alignment vertical="center" wrapText="1"/>
    </xf>
    <xf numFmtId="9" fontId="8" fillId="0" borderId="19" xfId="2" applyNumberFormat="1" applyFont="1" applyFill="1" applyBorder="1" applyAlignment="1">
      <alignment horizontal="center" vertical="center" wrapText="1"/>
    </xf>
    <xf numFmtId="0" fontId="29" fillId="0" borderId="29" xfId="2" applyFont="1" applyFill="1" applyBorder="1" applyAlignment="1">
      <alignment horizontal="center" vertical="center" wrapText="1"/>
    </xf>
    <xf numFmtId="0" fontId="29" fillId="0" borderId="15" xfId="2" applyFont="1" applyFill="1" applyBorder="1" applyAlignment="1">
      <alignment horizontal="center" vertical="center" wrapText="1"/>
    </xf>
    <xf numFmtId="9" fontId="8" fillId="0" borderId="29" xfId="2" applyNumberFormat="1" applyFont="1" applyFill="1" applyBorder="1" applyAlignment="1">
      <alignment horizontal="center" vertical="center" wrapText="1"/>
    </xf>
    <xf numFmtId="9" fontId="8" fillId="0" borderId="15" xfId="2" applyNumberFormat="1" applyFont="1" applyFill="1" applyBorder="1" applyAlignment="1">
      <alignment horizontal="center" vertical="center" wrapText="1"/>
    </xf>
    <xf numFmtId="0" fontId="29" fillId="0" borderId="30" xfId="2" applyFont="1" applyFill="1" applyBorder="1" applyAlignment="1">
      <alignment horizontal="center" vertical="center" wrapText="1"/>
    </xf>
    <xf numFmtId="9" fontId="8" fillId="0" borderId="30" xfId="2" applyNumberFormat="1" applyFont="1" applyFill="1" applyBorder="1" applyAlignment="1">
      <alignment horizontal="center" vertical="center" wrapText="1"/>
    </xf>
    <xf numFmtId="0" fontId="8" fillId="0" borderId="0" xfId="0" applyFont="1" applyFill="1" applyAlignment="1">
      <alignment horizontal="center" vertical="center"/>
    </xf>
    <xf numFmtId="0" fontId="29" fillId="0" borderId="0" xfId="2" applyFont="1" applyFill="1" applyBorder="1" applyAlignment="1">
      <alignment horizontal="center" wrapText="1"/>
    </xf>
    <xf numFmtId="0" fontId="29" fillId="0" borderId="0" xfId="2" applyFont="1" applyFill="1" applyBorder="1" applyAlignment="1">
      <alignment horizontal="left" vertical="center"/>
    </xf>
    <xf numFmtId="0" fontId="46" fillId="0" borderId="0" xfId="0" applyFont="1" applyFill="1" applyAlignment="1">
      <alignment horizontal="center" vertical="center"/>
    </xf>
    <xf numFmtId="0" fontId="46" fillId="2" borderId="28" xfId="1" applyFont="1" applyFill="1" applyBorder="1" applyAlignment="1">
      <alignment horizontal="center" vertical="center"/>
    </xf>
    <xf numFmtId="0" fontId="46" fillId="2" borderId="0" xfId="1" applyFont="1" applyFill="1" applyAlignment="1">
      <alignment horizontal="center" vertical="center"/>
    </xf>
    <xf numFmtId="0" fontId="10" fillId="2" borderId="19" xfId="1" applyFont="1" applyFill="1" applyBorder="1" applyAlignment="1">
      <alignment horizontal="center" vertical="center" textRotation="90" wrapText="1"/>
    </xf>
    <xf numFmtId="0" fontId="10" fillId="2" borderId="19" xfId="1" applyFont="1" applyFill="1" applyBorder="1" applyAlignment="1">
      <alignment horizontal="center" vertical="center" wrapText="1"/>
    </xf>
    <xf numFmtId="0" fontId="41" fillId="2" borderId="19" xfId="1" applyFont="1" applyFill="1" applyBorder="1" applyAlignment="1">
      <alignment horizontal="center" vertical="center" wrapText="1"/>
    </xf>
    <xf numFmtId="165" fontId="10" fillId="2" borderId="19" xfId="1" applyNumberFormat="1" applyFont="1" applyFill="1" applyBorder="1" applyAlignment="1">
      <alignment horizontal="center" vertical="center" wrapText="1"/>
    </xf>
    <xf numFmtId="37" fontId="10" fillId="2" borderId="12" xfId="1" applyNumberFormat="1" applyFont="1" applyFill="1" applyBorder="1" applyAlignment="1">
      <alignment horizontal="center" vertical="center" wrapText="1"/>
    </xf>
    <xf numFmtId="37" fontId="10" fillId="2" borderId="14" xfId="1" applyNumberFormat="1" applyFont="1" applyFill="1" applyBorder="1" applyAlignment="1">
      <alignment horizontal="center" vertical="center" wrapText="1"/>
    </xf>
    <xf numFmtId="0" fontId="42" fillId="2" borderId="12" xfId="1" quotePrefix="1" applyFont="1" applyFill="1" applyBorder="1" applyAlignment="1">
      <alignment horizontal="left" vertical="center" wrapText="1"/>
    </xf>
    <xf numFmtId="0" fontId="42" fillId="2" borderId="14" xfId="1" applyFont="1" applyFill="1" applyBorder="1" applyAlignment="1">
      <alignment horizontal="left" vertical="center" wrapText="1"/>
    </xf>
    <xf numFmtId="0" fontId="42" fillId="2" borderId="14" xfId="1" quotePrefix="1" applyFont="1" applyFill="1" applyBorder="1" applyAlignment="1">
      <alignment horizontal="left" vertical="center" wrapText="1"/>
    </xf>
    <xf numFmtId="0" fontId="46" fillId="0" borderId="28" xfId="2" applyFont="1" applyFill="1" applyBorder="1" applyAlignment="1">
      <alignment horizontal="center" vertical="center"/>
    </xf>
    <xf numFmtId="0" fontId="46" fillId="0" borderId="0" xfId="2" applyFont="1" applyFill="1" applyBorder="1" applyAlignment="1">
      <alignment horizontal="center" wrapText="1"/>
    </xf>
    <xf numFmtId="0" fontId="9" fillId="0" borderId="13" xfId="1" applyFont="1" applyFill="1" applyBorder="1" applyAlignment="1">
      <alignment horizontal="left" vertical="center"/>
    </xf>
    <xf numFmtId="0" fontId="9" fillId="0" borderId="14" xfId="1" applyFont="1" applyFill="1" applyBorder="1" applyAlignment="1">
      <alignment horizontal="left" vertical="center"/>
    </xf>
    <xf numFmtId="0" fontId="12" fillId="2" borderId="16" xfId="1" applyFont="1" applyFill="1" applyBorder="1" applyAlignment="1">
      <alignment horizontal="left" vertical="center" wrapText="1"/>
    </xf>
    <xf numFmtId="0" fontId="12" fillId="2" borderId="17" xfId="1" applyFont="1" applyFill="1" applyBorder="1" applyAlignment="1">
      <alignment horizontal="left" vertical="center" wrapText="1"/>
    </xf>
    <xf numFmtId="165" fontId="9" fillId="2" borderId="19" xfId="1" applyNumberFormat="1" applyFont="1" applyFill="1" applyBorder="1" applyAlignment="1">
      <alignment horizontal="left" vertical="center"/>
    </xf>
    <xf numFmtId="0" fontId="10" fillId="0" borderId="19" xfId="1" applyFont="1" applyFill="1" applyBorder="1" applyAlignment="1">
      <alignment horizontal="center" vertical="center" wrapText="1"/>
    </xf>
    <xf numFmtId="0" fontId="39" fillId="4" borderId="0" xfId="1" applyFont="1" applyFill="1" applyBorder="1" applyAlignment="1">
      <alignment horizontal="left"/>
    </xf>
    <xf numFmtId="0" fontId="39" fillId="4" borderId="0" xfId="1" applyFont="1" applyFill="1" applyBorder="1" applyAlignment="1">
      <alignment horizontal="left" vertical="center" wrapText="1"/>
    </xf>
    <xf numFmtId="0" fontId="9" fillId="2" borderId="13" xfId="1" applyFont="1" applyFill="1" applyBorder="1" applyAlignment="1">
      <alignment horizontal="left" vertical="center"/>
    </xf>
    <xf numFmtId="0" fontId="9" fillId="2" borderId="14" xfId="1" applyFont="1" applyFill="1" applyBorder="1" applyAlignment="1">
      <alignment horizontal="left" vertical="center"/>
    </xf>
    <xf numFmtId="0" fontId="8" fillId="2" borderId="12" xfId="1" applyFont="1" applyFill="1" applyBorder="1" applyAlignment="1">
      <alignment horizontal="left" vertical="center"/>
    </xf>
    <xf numFmtId="0" fontId="8" fillId="2" borderId="13" xfId="1" applyFill="1" applyBorder="1" applyAlignment="1">
      <alignment horizontal="left" vertical="center"/>
    </xf>
    <xf numFmtId="165" fontId="9" fillId="0" borderId="19" xfId="1" applyNumberFormat="1" applyFont="1" applyFill="1" applyBorder="1" applyAlignment="1">
      <alignment horizontal="left" vertical="center"/>
    </xf>
    <xf numFmtId="0" fontId="36" fillId="2" borderId="19" xfId="0" applyFont="1" applyFill="1" applyBorder="1" applyAlignment="1">
      <alignment horizontal="center" vertical="center"/>
    </xf>
    <xf numFmtId="0" fontId="37" fillId="2" borderId="19" xfId="0" applyFont="1" applyFill="1" applyBorder="1" applyAlignment="1">
      <alignment horizontal="center" vertical="center"/>
    </xf>
    <xf numFmtId="0" fontId="0" fillId="2" borderId="12" xfId="0" applyFill="1" applyBorder="1" applyAlignment="1">
      <alignment horizontal="center" vertical="center"/>
    </xf>
    <xf numFmtId="0" fontId="37" fillId="2" borderId="12" xfId="0" applyFont="1" applyFill="1" applyBorder="1" applyAlignment="1">
      <alignment horizontal="center" vertical="center"/>
    </xf>
    <xf numFmtId="0" fontId="37" fillId="2" borderId="14" xfId="0" applyFont="1" applyFill="1" applyBorder="1" applyAlignment="1">
      <alignment horizontal="center" vertical="center"/>
    </xf>
    <xf numFmtId="0" fontId="39" fillId="2" borderId="0" xfId="1" applyFont="1" applyFill="1" applyBorder="1" applyAlignment="1">
      <alignment horizontal="center" vertical="center"/>
    </xf>
    <xf numFmtId="49" fontId="39" fillId="2" borderId="0" xfId="1" applyNumberFormat="1" applyFont="1" applyFill="1" applyBorder="1" applyAlignment="1">
      <alignment horizontal="center" vertical="center"/>
    </xf>
    <xf numFmtId="0" fontId="28" fillId="0" borderId="0" xfId="0" applyFont="1" applyAlignment="1">
      <alignment horizontal="center"/>
    </xf>
    <xf numFmtId="0" fontId="28" fillId="0" borderId="0" xfId="0" quotePrefix="1" applyFont="1" applyAlignment="1">
      <alignment horizontal="left" vertical="top" wrapText="1"/>
    </xf>
    <xf numFmtId="0" fontId="26" fillId="0" borderId="0" xfId="0" applyFont="1" applyAlignment="1">
      <alignment horizontal="center" vertical="center"/>
    </xf>
    <xf numFmtId="0" fontId="25" fillId="0" borderId="19" xfId="0" applyFont="1" applyBorder="1" applyAlignment="1">
      <alignment horizontal="center" vertical="center"/>
    </xf>
    <xf numFmtId="0" fontId="25" fillId="0" borderId="29" xfId="0" applyFont="1" applyBorder="1" applyAlignment="1">
      <alignment horizontal="center" vertical="center" wrapText="1"/>
    </xf>
    <xf numFmtId="0" fontId="25" fillId="0" borderId="15" xfId="0" applyFont="1" applyBorder="1" applyAlignment="1">
      <alignment horizontal="center" vertical="center" wrapText="1"/>
    </xf>
    <xf numFmtId="0" fontId="28" fillId="0" borderId="0" xfId="0" quotePrefix="1" applyFont="1" applyAlignment="1">
      <alignment horizontal="left"/>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8" fillId="0" borderId="28" xfId="0" applyFont="1" applyBorder="1" applyAlignment="1">
      <alignment horizontal="left"/>
    </xf>
    <xf numFmtId="0" fontId="28" fillId="0" borderId="0" xfId="0" applyFont="1" applyAlignment="1">
      <alignment horizontal="left" vertical="top" wrapText="1"/>
    </xf>
    <xf numFmtId="0" fontId="23" fillId="0" borderId="0" xfId="0" applyFont="1" applyAlignment="1">
      <alignment horizontal="center"/>
    </xf>
    <xf numFmtId="0" fontId="24" fillId="0" borderId="0" xfId="0" applyFont="1" applyAlignment="1">
      <alignment horizontal="center"/>
    </xf>
    <xf numFmtId="0" fontId="25" fillId="0" borderId="0" xfId="0" applyFont="1" applyAlignment="1">
      <alignment horizontal="center"/>
    </xf>
    <xf numFmtId="0" fontId="25" fillId="0" borderId="32" xfId="0" applyFont="1" applyBorder="1" applyAlignment="1">
      <alignment horizontal="center" vertical="center"/>
    </xf>
    <xf numFmtId="0" fontId="25" fillId="0" borderId="28" xfId="0" applyFont="1" applyBorder="1" applyAlignment="1">
      <alignment horizontal="center" vertical="center"/>
    </xf>
    <xf numFmtId="0" fontId="25" fillId="0" borderId="31" xfId="0" applyFont="1" applyBorder="1" applyAlignment="1">
      <alignment horizontal="center" vertical="center"/>
    </xf>
  </cellXfs>
  <cellStyles count="4">
    <cellStyle name="Comma 2 2" xfId="3"/>
    <cellStyle name="Normal" xfId="0" builtinId="0"/>
    <cellStyle name="Normal 2" xfId="1"/>
    <cellStyle name="Normal_03 QM-QO Quality Objectives" xfId="2"/>
  </cellStyles>
  <dxfs count="6">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21</xdr:row>
      <xdr:rowOff>91336</xdr:rowOff>
    </xdr:from>
    <xdr:to>
      <xdr:col>10</xdr:col>
      <xdr:colOff>566542</xdr:colOff>
      <xdr:row>30</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21</xdr:row>
      <xdr:rowOff>63414</xdr:rowOff>
    </xdr:from>
    <xdr:to>
      <xdr:col>14</xdr:col>
      <xdr:colOff>572545</xdr:colOff>
      <xdr:row>30</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17</xdr:row>
      <xdr:rowOff>195718</xdr:rowOff>
    </xdr:from>
    <xdr:to>
      <xdr:col>6</xdr:col>
      <xdr:colOff>78288</xdr:colOff>
      <xdr:row>19</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52192</xdr:colOff>
      <xdr:row>21</xdr:row>
      <xdr:rowOff>91336</xdr:rowOff>
    </xdr:from>
    <xdr:to>
      <xdr:col>10</xdr:col>
      <xdr:colOff>566542</xdr:colOff>
      <xdr:row>30</xdr:row>
      <xdr:rowOff>157228</xdr:rowOff>
    </xdr:to>
    <xdr:sp macro="" textlink="">
      <xdr:nvSpPr>
        <xdr:cNvPr id="16" name="Right Arrow 1">
          <a:extLst>
            <a:ext uri="{FF2B5EF4-FFF2-40B4-BE49-F238E27FC236}">
              <a16:creationId xmlns:a16="http://schemas.microsoft.com/office/drawing/2014/main" xmlns="" id="{00000000-0008-0000-0100-00000A000000}"/>
            </a:ext>
          </a:extLst>
        </xdr:cNvPr>
        <xdr:cNvSpPr/>
      </xdr:nvSpPr>
      <xdr:spPr>
        <a:xfrm>
          <a:off x="6043417" y="5291986"/>
          <a:ext cx="514350" cy="22471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21</xdr:row>
      <xdr:rowOff>63414</xdr:rowOff>
    </xdr:from>
    <xdr:to>
      <xdr:col>14</xdr:col>
      <xdr:colOff>610645</xdr:colOff>
      <xdr:row>30</xdr:row>
      <xdr:rowOff>124087</xdr:rowOff>
    </xdr:to>
    <xdr:sp macro="" textlink="">
      <xdr:nvSpPr>
        <xdr:cNvPr id="17" name="Right Arrow 2">
          <a:extLst>
            <a:ext uri="{FF2B5EF4-FFF2-40B4-BE49-F238E27FC236}">
              <a16:creationId xmlns:a16="http://schemas.microsoft.com/office/drawing/2014/main" xmlns="" id="{00000000-0008-0000-0100-00000B000000}"/>
            </a:ext>
          </a:extLst>
        </xdr:cNvPr>
        <xdr:cNvSpPr/>
      </xdr:nvSpPr>
      <xdr:spPr>
        <a:xfrm>
          <a:off x="8525920" y="5264064"/>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18" name="Rectangle 17">
          <a:extLst>
            <a:ext uri="{FF2B5EF4-FFF2-40B4-BE49-F238E27FC236}">
              <a16:creationId xmlns:a16="http://schemas.microsoft.com/office/drawing/2014/main" xmlns="" id="{00000000-0008-0000-0100-000019000000}"/>
            </a:ext>
          </a:extLst>
        </xdr:cNvPr>
        <xdr:cNvSpPr/>
      </xdr:nvSpPr>
      <xdr:spPr>
        <a:xfrm>
          <a:off x="3429129" y="454960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17</xdr:row>
      <xdr:rowOff>267164</xdr:rowOff>
    </xdr:from>
    <xdr:to>
      <xdr:col>6</xdr:col>
      <xdr:colOff>34848</xdr:colOff>
      <xdr:row>19</xdr:row>
      <xdr:rowOff>0</xdr:rowOff>
    </xdr:to>
    <xdr:sp macro="" textlink="">
      <xdr:nvSpPr>
        <xdr:cNvPr id="19" name="Rectangle 18">
          <a:extLst>
            <a:ext uri="{FF2B5EF4-FFF2-40B4-BE49-F238E27FC236}">
              <a16:creationId xmlns:a16="http://schemas.microsoft.com/office/drawing/2014/main" xmlns="" id="{00000000-0008-0000-0100-00001A000000}"/>
            </a:ext>
          </a:extLst>
        </xdr:cNvPr>
        <xdr:cNvSpPr/>
      </xdr:nvSpPr>
      <xdr:spPr>
        <a:xfrm>
          <a:off x="3411242" y="4112012"/>
          <a:ext cx="96746" cy="243933"/>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20" name="Arrow: Down 27">
          <a:extLst>
            <a:ext uri="{FF2B5EF4-FFF2-40B4-BE49-F238E27FC236}">
              <a16:creationId xmlns:a16="http://schemas.microsoft.com/office/drawing/2014/main" xmlns="" id="{00000000-0008-0000-0100-00001C000000}"/>
            </a:ext>
          </a:extLst>
        </xdr:cNvPr>
        <xdr:cNvSpPr/>
      </xdr:nvSpPr>
      <xdr:spPr>
        <a:xfrm rot="18059057">
          <a:off x="6276129" y="446884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21" name="Rectangle 20">
          <a:extLst>
            <a:ext uri="{FF2B5EF4-FFF2-40B4-BE49-F238E27FC236}">
              <a16:creationId xmlns:a16="http://schemas.microsoft.com/office/drawing/2014/main" xmlns="" id="{00000000-0008-0000-0100-00001E000000}"/>
            </a:ext>
          </a:extLst>
        </xdr:cNvPr>
        <xdr:cNvSpPr/>
      </xdr:nvSpPr>
      <xdr:spPr>
        <a:xfrm>
          <a:off x="8905875" y="455799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22" name="Rectangle 21">
          <a:extLst>
            <a:ext uri="{FF2B5EF4-FFF2-40B4-BE49-F238E27FC236}">
              <a16:creationId xmlns:a16="http://schemas.microsoft.com/office/drawing/2014/main" xmlns="" id="{00000000-0008-0000-0100-00001F000000}"/>
            </a:ext>
          </a:extLst>
        </xdr:cNvPr>
        <xdr:cNvSpPr/>
      </xdr:nvSpPr>
      <xdr:spPr>
        <a:xfrm>
          <a:off x="11606214" y="442708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23" name="Arrow: Down 31">
          <a:extLst>
            <a:ext uri="{FF2B5EF4-FFF2-40B4-BE49-F238E27FC236}">
              <a16:creationId xmlns:a16="http://schemas.microsoft.com/office/drawing/2014/main" xmlns="" id="{00000000-0008-0000-0100-000020000000}"/>
            </a:ext>
          </a:extLst>
        </xdr:cNvPr>
        <xdr:cNvSpPr/>
      </xdr:nvSpPr>
      <xdr:spPr>
        <a:xfrm rot="3774618">
          <a:off x="8616088" y="446872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24275</xdr:colOff>
      <xdr:row>32</xdr:row>
      <xdr:rowOff>162762</xdr:rowOff>
    </xdr:from>
    <xdr:to>
      <xdr:col>10</xdr:col>
      <xdr:colOff>233042</xdr:colOff>
      <xdr:row>33</xdr:row>
      <xdr:rowOff>36280</xdr:rowOff>
    </xdr:to>
    <xdr:sp macro="" textlink="">
      <xdr:nvSpPr>
        <xdr:cNvPr id="24" name="Rectangle 23">
          <a:extLst>
            <a:ext uri="{FF2B5EF4-FFF2-40B4-BE49-F238E27FC236}">
              <a16:creationId xmlns:a16="http://schemas.microsoft.com/office/drawing/2014/main" xmlns="" id="{00000000-0008-0000-0100-000021000000}"/>
            </a:ext>
          </a:extLst>
        </xdr:cNvPr>
        <xdr:cNvSpPr/>
      </xdr:nvSpPr>
      <xdr:spPr>
        <a:xfrm>
          <a:off x="3497415" y="7492366"/>
          <a:ext cx="2380932" cy="59371"/>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25" name="Rectangle 24">
          <a:extLst>
            <a:ext uri="{FF2B5EF4-FFF2-40B4-BE49-F238E27FC236}">
              <a16:creationId xmlns:a16="http://schemas.microsoft.com/office/drawing/2014/main" xmlns="" id="{00000000-0008-0000-0100-000022000000}"/>
            </a:ext>
          </a:extLst>
        </xdr:cNvPr>
        <xdr:cNvSpPr/>
      </xdr:nvSpPr>
      <xdr:spPr>
        <a:xfrm>
          <a:off x="3496720" y="79420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26" name="Arrow: Down 34">
          <a:extLst>
            <a:ext uri="{FF2B5EF4-FFF2-40B4-BE49-F238E27FC236}">
              <a16:creationId xmlns:a16="http://schemas.microsoft.com/office/drawing/2014/main" xmlns="" id="{00000000-0008-0000-0100-000023000000}"/>
            </a:ext>
          </a:extLst>
        </xdr:cNvPr>
        <xdr:cNvSpPr/>
      </xdr:nvSpPr>
      <xdr:spPr>
        <a:xfrm rot="13829310">
          <a:off x="6298247" y="756205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27" name="Rectangle 26">
          <a:extLst>
            <a:ext uri="{FF2B5EF4-FFF2-40B4-BE49-F238E27FC236}">
              <a16:creationId xmlns:a16="http://schemas.microsoft.com/office/drawing/2014/main" xmlns="" id="{00000000-0008-0000-0100-000024000000}"/>
            </a:ext>
          </a:extLst>
        </xdr:cNvPr>
        <xdr:cNvSpPr/>
      </xdr:nvSpPr>
      <xdr:spPr>
        <a:xfrm>
          <a:off x="8828730" y="79203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28" name="Rectangle 27">
          <a:extLst>
            <a:ext uri="{FF2B5EF4-FFF2-40B4-BE49-F238E27FC236}">
              <a16:creationId xmlns:a16="http://schemas.microsoft.com/office/drawing/2014/main" xmlns="" id="{00000000-0008-0000-0100-000025000000}"/>
            </a:ext>
          </a:extLst>
        </xdr:cNvPr>
        <xdr:cNvSpPr/>
      </xdr:nvSpPr>
      <xdr:spPr>
        <a:xfrm>
          <a:off x="11555165" y="79329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29" name="Arrow: Down 37">
          <a:extLst>
            <a:ext uri="{FF2B5EF4-FFF2-40B4-BE49-F238E27FC236}">
              <a16:creationId xmlns:a16="http://schemas.microsoft.com/office/drawing/2014/main" xmlns="" id="{00000000-0008-0000-0100-000026000000}"/>
            </a:ext>
          </a:extLst>
        </xdr:cNvPr>
        <xdr:cNvSpPr/>
      </xdr:nvSpPr>
      <xdr:spPr>
        <a:xfrm rot="7571390">
          <a:off x="8576618" y="758803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165651</xdr:colOff>
      <xdr:row>0</xdr:row>
      <xdr:rowOff>0</xdr:rowOff>
    </xdr:from>
    <xdr:to>
      <xdr:col>6</xdr:col>
      <xdr:colOff>352229</xdr:colOff>
      <xdr:row>4</xdr:row>
      <xdr:rowOff>207065</xdr:rowOff>
    </xdr:to>
    <xdr:pic>
      <xdr:nvPicPr>
        <xdr:cNvPr id="30" name="Picture 29"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5274" cy="135282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504825</xdr:colOff>
      <xdr:row>1</xdr:row>
      <xdr:rowOff>238125</xdr:rowOff>
    </xdr:to>
    <xdr:pic>
      <xdr:nvPicPr>
        <xdr:cNvPr id="2" name="Picture 1"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42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771525</xdr:colOff>
      <xdr:row>2</xdr:row>
      <xdr:rowOff>9525</xdr:rowOff>
    </xdr:from>
    <xdr:to>
      <xdr:col>5</xdr:col>
      <xdr:colOff>133350</xdr:colOff>
      <xdr:row>2</xdr:row>
      <xdr:rowOff>9525</xdr:rowOff>
    </xdr:to>
    <xdr:cxnSp macro="">
      <xdr:nvCxnSpPr>
        <xdr:cNvPr id="3" name="Straight Connector 2"/>
        <xdr:cNvCxnSpPr/>
      </xdr:nvCxnSpPr>
      <xdr:spPr>
        <a:xfrm>
          <a:off x="4295775" y="419100"/>
          <a:ext cx="18288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428625</xdr:colOff>
      <xdr:row>3</xdr:row>
      <xdr:rowOff>28575</xdr:rowOff>
    </xdr:from>
    <xdr:to>
      <xdr:col>2</xdr:col>
      <xdr:colOff>352425</xdr:colOff>
      <xdr:row>3</xdr:row>
      <xdr:rowOff>28575</xdr:rowOff>
    </xdr:to>
    <xdr:cxnSp macro="">
      <xdr:nvCxnSpPr>
        <xdr:cNvPr id="4" name="Straight Connector 3"/>
        <xdr:cNvCxnSpPr/>
      </xdr:nvCxnSpPr>
      <xdr:spPr>
        <a:xfrm>
          <a:off x="828675"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165651</xdr:colOff>
      <xdr:row>0</xdr:row>
      <xdr:rowOff>0</xdr:rowOff>
    </xdr:from>
    <xdr:to>
      <xdr:col>3</xdr:col>
      <xdr:colOff>856357</xdr:colOff>
      <xdr:row>2</xdr:row>
      <xdr:rowOff>96715</xdr:rowOff>
    </xdr:to>
    <xdr:pic>
      <xdr:nvPicPr>
        <xdr:cNvPr id="2" name="Picture 1"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2506" cy="1201615"/>
        </a:xfrm>
        <a:prstGeom prst="rect">
          <a:avLst/>
        </a:prstGeom>
        <a:noFill/>
        <a:ln w="9525">
          <a:noFill/>
          <a:miter lim="800000"/>
          <a:headEnd/>
          <a:tailEnd/>
        </a:ln>
      </xdr:spPr>
    </xdr:pic>
    <xdr:clientData/>
  </xdr:twoCellAnchor>
  <xdr:twoCellAnchor>
    <xdr:from>
      <xdr:col>0</xdr:col>
      <xdr:colOff>0</xdr:colOff>
      <xdr:row>0</xdr:row>
      <xdr:rowOff>136348</xdr:rowOff>
    </xdr:from>
    <xdr:to>
      <xdr:col>5</xdr:col>
      <xdr:colOff>1045427</xdr:colOff>
      <xdr:row>4</xdr:row>
      <xdr:rowOff>0</xdr:rowOff>
    </xdr:to>
    <xdr:pic>
      <xdr:nvPicPr>
        <xdr:cNvPr id="3" name="Picture 2"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36348"/>
          <a:ext cx="5731727" cy="160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3</xdr:row>
      <xdr:rowOff>28575</xdr:rowOff>
    </xdr:from>
    <xdr:to>
      <xdr:col>2</xdr:col>
      <xdr:colOff>85725</xdr:colOff>
      <xdr:row>3</xdr:row>
      <xdr:rowOff>28575</xdr:rowOff>
    </xdr:to>
    <xdr:cxnSp macro="">
      <xdr:nvCxnSpPr>
        <xdr:cNvPr id="4" name="Straight Connector 3"/>
        <xdr:cNvCxnSpPr/>
      </xdr:nvCxnSpPr>
      <xdr:spPr>
        <a:xfrm>
          <a:off x="561975" y="638175"/>
          <a:ext cx="1685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638175</xdr:colOff>
      <xdr:row>2</xdr:row>
      <xdr:rowOff>76200</xdr:rowOff>
    </xdr:from>
    <xdr:to>
      <xdr:col>7</xdr:col>
      <xdr:colOff>266700</xdr:colOff>
      <xdr:row>2</xdr:row>
      <xdr:rowOff>76200</xdr:rowOff>
    </xdr:to>
    <xdr:cxnSp macro="">
      <xdr:nvCxnSpPr>
        <xdr:cNvPr id="8" name="Straight Connector 7"/>
        <xdr:cNvCxnSpPr/>
      </xdr:nvCxnSpPr>
      <xdr:spPr>
        <a:xfrm>
          <a:off x="4019550" y="485775"/>
          <a:ext cx="1400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4"/>
  <sheetViews>
    <sheetView topLeftCell="A43" zoomScale="82" zoomScaleNormal="82" workbookViewId="0">
      <selection activeCell="S1" sqref="S1:W4"/>
    </sheetView>
  </sheetViews>
  <sheetFormatPr defaultColWidth="9" defaultRowHeight="15"/>
  <cols>
    <col min="1" max="1" width="2.42578125" style="1" customWidth="1"/>
    <col min="2" max="6" width="10" style="1" customWidth="1"/>
    <col min="7" max="7" width="5.42578125" style="1" customWidth="1"/>
    <col min="8" max="8" width="12.85546875" style="1" customWidth="1"/>
    <col min="9" max="9" width="9" style="1"/>
    <col min="10" max="10" width="5.28515625" style="1" customWidth="1"/>
    <col min="11" max="14" width="9" style="1"/>
    <col min="15" max="15" width="11.28515625" style="1" customWidth="1"/>
    <col min="16" max="16" width="9" style="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4" ht="24.75" customHeight="1">
      <c r="B1" s="139" t="s">
        <v>28</v>
      </c>
      <c r="C1" s="140"/>
      <c r="D1" s="140"/>
      <c r="E1" s="140"/>
      <c r="F1" s="140"/>
      <c r="G1" s="141"/>
      <c r="H1" s="148" t="s">
        <v>158</v>
      </c>
      <c r="I1" s="149"/>
      <c r="J1" s="149"/>
      <c r="K1" s="149"/>
      <c r="L1" s="149"/>
      <c r="M1" s="149"/>
      <c r="N1" s="149"/>
      <c r="O1" s="149"/>
      <c r="P1" s="149"/>
      <c r="Q1" s="149"/>
      <c r="R1" s="150"/>
      <c r="S1" s="155" t="s">
        <v>0</v>
      </c>
      <c r="T1" s="156"/>
      <c r="U1" s="156"/>
      <c r="V1" s="156"/>
      <c r="W1" s="157"/>
    </row>
    <row r="2" spans="1:24" ht="24.75" customHeight="1">
      <c r="B2" s="142"/>
      <c r="C2" s="143"/>
      <c r="D2" s="143"/>
      <c r="E2" s="143"/>
      <c r="F2" s="143"/>
      <c r="G2" s="144"/>
      <c r="H2" s="151"/>
      <c r="I2" s="151"/>
      <c r="J2" s="151"/>
      <c r="K2" s="151"/>
      <c r="L2" s="151"/>
      <c r="M2" s="151"/>
      <c r="N2" s="151"/>
      <c r="O2" s="151"/>
      <c r="P2" s="151"/>
      <c r="Q2" s="151"/>
      <c r="R2" s="152"/>
      <c r="S2" s="158"/>
      <c r="T2" s="159"/>
      <c r="U2" s="159"/>
      <c r="V2" s="159"/>
      <c r="W2" s="160"/>
    </row>
    <row r="3" spans="1:24" ht="24.75" customHeight="1">
      <c r="B3" s="142"/>
      <c r="C3" s="143"/>
      <c r="D3" s="143"/>
      <c r="E3" s="143"/>
      <c r="F3" s="143"/>
      <c r="G3" s="144"/>
      <c r="H3" s="151"/>
      <c r="I3" s="151"/>
      <c r="J3" s="151"/>
      <c r="K3" s="151"/>
      <c r="L3" s="151"/>
      <c r="M3" s="151"/>
      <c r="N3" s="151"/>
      <c r="O3" s="151"/>
      <c r="P3" s="151"/>
      <c r="Q3" s="151"/>
      <c r="R3" s="152"/>
      <c r="S3" s="158"/>
      <c r="T3" s="159"/>
      <c r="U3" s="159"/>
      <c r="V3" s="159"/>
      <c r="W3" s="160"/>
    </row>
    <row r="4" spans="1:24" ht="15.75" customHeight="1" thickBot="1">
      <c r="B4" s="145"/>
      <c r="C4" s="146"/>
      <c r="D4" s="146"/>
      <c r="E4" s="146"/>
      <c r="F4" s="146"/>
      <c r="G4" s="147"/>
      <c r="H4" s="153"/>
      <c r="I4" s="153"/>
      <c r="J4" s="153"/>
      <c r="K4" s="153"/>
      <c r="L4" s="153"/>
      <c r="M4" s="153"/>
      <c r="N4" s="153"/>
      <c r="O4" s="153"/>
      <c r="P4" s="153"/>
      <c r="Q4" s="153"/>
      <c r="R4" s="154"/>
      <c r="S4" s="161"/>
      <c r="T4" s="162"/>
      <c r="U4" s="162"/>
      <c r="V4" s="162"/>
      <c r="W4" s="163"/>
    </row>
    <row r="5" spans="1:24" ht="27" customHeight="1">
      <c r="B5" s="164"/>
      <c r="C5" s="165"/>
      <c r="D5" s="165"/>
      <c r="E5" s="165"/>
      <c r="F5" s="165"/>
      <c r="G5" s="166"/>
      <c r="H5" s="170" t="s">
        <v>36</v>
      </c>
      <c r="I5" s="171"/>
      <c r="J5" s="171"/>
      <c r="K5" s="171"/>
      <c r="L5" s="171"/>
      <c r="M5" s="171"/>
      <c r="N5" s="171"/>
      <c r="O5" s="171"/>
      <c r="P5" s="171"/>
      <c r="Q5" s="171"/>
      <c r="R5" s="171"/>
      <c r="S5" s="173" t="s">
        <v>37</v>
      </c>
      <c r="T5" s="166"/>
      <c r="U5" s="174">
        <v>43361</v>
      </c>
      <c r="V5" s="175"/>
      <c r="W5" s="176"/>
    </row>
    <row r="6" spans="1:24" ht="27" customHeight="1" thickBot="1">
      <c r="B6" s="167"/>
      <c r="C6" s="168"/>
      <c r="D6" s="168"/>
      <c r="E6" s="168"/>
      <c r="F6" s="168"/>
      <c r="G6" s="169"/>
      <c r="H6" s="172"/>
      <c r="I6" s="172"/>
      <c r="J6" s="172"/>
      <c r="K6" s="172"/>
      <c r="L6" s="172"/>
      <c r="M6" s="172"/>
      <c r="N6" s="172"/>
      <c r="O6" s="172"/>
      <c r="P6" s="172"/>
      <c r="Q6" s="172"/>
      <c r="R6" s="172"/>
      <c r="S6" s="167"/>
      <c r="T6" s="169"/>
      <c r="U6" s="177"/>
      <c r="V6" s="177"/>
      <c r="W6" s="178"/>
    </row>
    <row r="7" spans="1:24" ht="24" thickBot="1">
      <c r="A7" s="2"/>
      <c r="B7" s="20"/>
      <c r="C7" s="18"/>
      <c r="D7" s="18"/>
      <c r="E7" s="18"/>
      <c r="F7" s="21"/>
      <c r="G7" s="22"/>
      <c r="H7" s="3"/>
      <c r="I7" s="3"/>
      <c r="J7" s="3"/>
      <c r="K7" s="3"/>
      <c r="L7" s="3"/>
      <c r="M7" s="3"/>
      <c r="N7" s="3"/>
      <c r="O7" s="3"/>
      <c r="P7" s="3"/>
      <c r="Q7" s="3"/>
      <c r="R7" s="3"/>
      <c r="S7" s="3"/>
      <c r="T7" s="3"/>
      <c r="U7" s="3"/>
      <c r="V7" s="3"/>
      <c r="W7" s="2"/>
      <c r="X7" s="2"/>
    </row>
    <row r="8" spans="1:24" ht="16.5" customHeight="1" thickBot="1">
      <c r="B8" s="179" t="s">
        <v>8</v>
      </c>
      <c r="C8" s="180"/>
      <c r="D8" s="180"/>
      <c r="E8" s="180"/>
      <c r="F8" s="180"/>
      <c r="G8" s="181"/>
      <c r="H8" s="4"/>
      <c r="I8" s="4"/>
      <c r="J8" s="4"/>
      <c r="K8" s="4"/>
      <c r="L8" s="4"/>
      <c r="M8" s="4"/>
      <c r="N8" s="7"/>
      <c r="O8" s="7"/>
      <c r="P8" s="7"/>
      <c r="Q8" s="7"/>
      <c r="R8" s="7"/>
      <c r="S8" s="182" t="s">
        <v>12</v>
      </c>
      <c r="T8" s="183"/>
      <c r="U8" s="183"/>
      <c r="V8" s="183"/>
      <c r="W8" s="184"/>
    </row>
    <row r="9" spans="1:24" ht="45" customHeight="1" thickBot="1">
      <c r="B9" s="185" t="s">
        <v>9</v>
      </c>
      <c r="C9" s="186"/>
      <c r="D9" s="186"/>
      <c r="E9" s="186"/>
      <c r="F9" s="186"/>
      <c r="G9" s="187"/>
      <c r="H9" s="3"/>
      <c r="I9" s="3"/>
      <c r="J9" s="3"/>
      <c r="K9" s="3"/>
      <c r="L9" s="3"/>
      <c r="M9" s="3"/>
      <c r="N9" s="8"/>
      <c r="O9" s="8"/>
      <c r="P9" s="8"/>
      <c r="Q9" s="8"/>
      <c r="R9" s="12"/>
      <c r="S9" s="185" t="s">
        <v>13</v>
      </c>
      <c r="T9" s="186"/>
      <c r="U9" s="186"/>
      <c r="V9" s="186"/>
      <c r="W9" s="187"/>
    </row>
    <row r="10" spans="1:24" ht="15" customHeight="1">
      <c r="B10" s="188" t="s">
        <v>39</v>
      </c>
      <c r="C10" s="189"/>
      <c r="D10" s="189"/>
      <c r="E10" s="189"/>
      <c r="F10" s="190"/>
      <c r="G10" s="188"/>
      <c r="H10" s="3"/>
      <c r="I10" s="3"/>
      <c r="J10" s="3"/>
      <c r="K10" s="3"/>
      <c r="L10" s="3"/>
      <c r="M10" s="3"/>
      <c r="N10" s="3"/>
      <c r="O10" s="3"/>
      <c r="P10" s="3"/>
      <c r="Q10" s="3"/>
      <c r="R10" s="13"/>
      <c r="S10" s="188" t="s">
        <v>40</v>
      </c>
      <c r="T10" s="189"/>
      <c r="U10" s="189"/>
      <c r="V10" s="189"/>
      <c r="W10" s="190"/>
    </row>
    <row r="11" spans="1:24" ht="15" customHeight="1">
      <c r="B11" s="191"/>
      <c r="C11" s="189"/>
      <c r="D11" s="189"/>
      <c r="E11" s="189"/>
      <c r="F11" s="190"/>
      <c r="G11" s="191"/>
      <c r="H11" s="3"/>
      <c r="I11" s="3"/>
      <c r="J11" s="3"/>
      <c r="K11" s="3"/>
      <c r="L11" s="3"/>
      <c r="M11" s="3"/>
      <c r="N11" s="3"/>
      <c r="O11" s="3"/>
      <c r="P11" s="3"/>
      <c r="Q11" s="3"/>
      <c r="R11" s="13"/>
      <c r="S11" s="191"/>
      <c r="T11" s="189"/>
      <c r="U11" s="189"/>
      <c r="V11" s="189"/>
      <c r="W11" s="190"/>
    </row>
    <row r="12" spans="1:24" ht="15" customHeight="1">
      <c r="B12" s="191"/>
      <c r="C12" s="189"/>
      <c r="D12" s="189"/>
      <c r="E12" s="189"/>
      <c r="F12" s="190"/>
      <c r="G12" s="191"/>
      <c r="H12" s="3"/>
      <c r="I12" s="3"/>
      <c r="J12" s="3"/>
      <c r="K12" s="3"/>
      <c r="L12" s="3"/>
      <c r="M12" s="3"/>
      <c r="N12" s="3"/>
      <c r="O12" s="3"/>
      <c r="P12" s="3"/>
      <c r="Q12" s="3"/>
      <c r="R12" s="13"/>
      <c r="S12" s="191"/>
      <c r="T12" s="189"/>
      <c r="U12" s="189"/>
      <c r="V12" s="189"/>
      <c r="W12" s="190"/>
    </row>
    <row r="13" spans="1:24" ht="15" customHeight="1">
      <c r="B13" s="191"/>
      <c r="C13" s="189"/>
      <c r="D13" s="189"/>
      <c r="E13" s="189"/>
      <c r="F13" s="190"/>
      <c r="G13" s="191"/>
      <c r="H13" s="3"/>
      <c r="I13" s="3"/>
      <c r="J13" s="3"/>
      <c r="K13" s="3"/>
      <c r="L13" s="3"/>
      <c r="M13" s="3"/>
      <c r="N13" s="3"/>
      <c r="O13" s="3"/>
      <c r="P13" s="3"/>
      <c r="Q13" s="3"/>
      <c r="R13" s="13"/>
      <c r="S13" s="191"/>
      <c r="T13" s="189"/>
      <c r="U13" s="189"/>
      <c r="V13" s="189"/>
      <c r="W13" s="190"/>
    </row>
    <row r="14" spans="1:24" ht="15" customHeight="1">
      <c r="B14" s="191"/>
      <c r="C14" s="189"/>
      <c r="D14" s="189"/>
      <c r="E14" s="189"/>
      <c r="F14" s="190"/>
      <c r="G14" s="191"/>
      <c r="H14" s="3"/>
      <c r="I14" s="3"/>
      <c r="J14" s="3"/>
      <c r="K14" s="3"/>
      <c r="L14" s="3"/>
      <c r="M14" s="3"/>
      <c r="N14" s="3"/>
      <c r="O14" s="3"/>
      <c r="P14" s="3"/>
      <c r="Q14" s="3"/>
      <c r="R14" s="13"/>
      <c r="S14" s="191"/>
      <c r="T14" s="189"/>
      <c r="U14" s="189"/>
      <c r="V14" s="189"/>
      <c r="W14" s="190"/>
    </row>
    <row r="15" spans="1:24" ht="15" hidden="1" customHeight="1">
      <c r="B15" s="191"/>
      <c r="C15" s="189"/>
      <c r="D15" s="189"/>
      <c r="E15" s="189"/>
      <c r="F15" s="190"/>
      <c r="G15" s="191"/>
      <c r="H15" s="3"/>
      <c r="I15" s="3"/>
      <c r="J15" s="3"/>
      <c r="K15" s="3"/>
      <c r="L15" s="3"/>
      <c r="M15" s="3"/>
      <c r="N15" s="3"/>
      <c r="O15" s="3"/>
      <c r="P15" s="3"/>
      <c r="Q15" s="3"/>
      <c r="R15" s="13"/>
      <c r="S15" s="191"/>
      <c r="T15" s="189"/>
      <c r="U15" s="189"/>
      <c r="V15" s="189"/>
      <c r="W15" s="190"/>
    </row>
    <row r="16" spans="1:24" ht="15" hidden="1" customHeight="1">
      <c r="B16" s="191"/>
      <c r="C16" s="189"/>
      <c r="D16" s="189"/>
      <c r="E16" s="189"/>
      <c r="F16" s="190"/>
      <c r="G16" s="191"/>
      <c r="H16" s="3"/>
      <c r="I16" s="3"/>
      <c r="J16" s="3"/>
      <c r="K16" s="3"/>
      <c r="L16" s="3"/>
      <c r="M16" s="3"/>
      <c r="N16" s="3"/>
      <c r="O16" s="3"/>
      <c r="P16" s="3"/>
      <c r="Q16" s="3"/>
      <c r="R16" s="13"/>
      <c r="S16" s="191"/>
      <c r="T16" s="189"/>
      <c r="U16" s="189"/>
      <c r="V16" s="189"/>
      <c r="W16" s="190"/>
    </row>
    <row r="17" spans="2:23" ht="15" hidden="1" customHeight="1">
      <c r="B17" s="191"/>
      <c r="C17" s="189"/>
      <c r="D17" s="189"/>
      <c r="E17" s="189"/>
      <c r="F17" s="190"/>
      <c r="G17" s="191"/>
      <c r="H17" s="3"/>
      <c r="I17" s="3"/>
      <c r="J17" s="3"/>
      <c r="K17" s="3"/>
      <c r="L17" s="3"/>
      <c r="M17" s="3"/>
      <c r="N17" s="3"/>
      <c r="O17" s="3"/>
      <c r="P17" s="3"/>
      <c r="Q17" s="3"/>
      <c r="R17" s="13"/>
      <c r="S17" s="191"/>
      <c r="T17" s="189"/>
      <c r="U17" s="189"/>
      <c r="V17" s="189"/>
      <c r="W17" s="190"/>
    </row>
    <row r="18" spans="2:23" ht="22.5" customHeight="1" thickBot="1">
      <c r="B18" s="192"/>
      <c r="C18" s="193"/>
      <c r="D18" s="193"/>
      <c r="E18" s="193"/>
      <c r="F18" s="194"/>
      <c r="G18" s="192"/>
      <c r="H18" s="3"/>
      <c r="I18" s="3"/>
      <c r="J18" s="3"/>
      <c r="K18" s="3"/>
      <c r="L18" s="3"/>
      <c r="M18" s="3"/>
      <c r="N18" s="3"/>
      <c r="O18" s="3"/>
      <c r="P18" s="3"/>
      <c r="Q18" s="3"/>
      <c r="R18" s="13"/>
      <c r="S18" s="192"/>
      <c r="T18" s="193"/>
      <c r="U18" s="193"/>
      <c r="V18" s="193"/>
      <c r="W18" s="194"/>
    </row>
    <row r="19" spans="2:23" ht="17.25" customHeight="1">
      <c r="G19" s="5"/>
      <c r="H19" s="5"/>
      <c r="I19" s="5"/>
      <c r="J19" s="5"/>
      <c r="K19" s="5"/>
      <c r="L19" s="5"/>
      <c r="M19" s="5"/>
      <c r="N19" s="5"/>
      <c r="O19" s="5"/>
      <c r="P19" s="5"/>
      <c r="Q19" s="5"/>
      <c r="R19" s="5"/>
    </row>
    <row r="21" spans="2:23" ht="32.25" customHeight="1" thickTop="1" thickBot="1">
      <c r="B21" s="179" t="s">
        <v>10</v>
      </c>
      <c r="C21" s="180"/>
      <c r="D21" s="180"/>
      <c r="E21" s="180"/>
      <c r="F21" s="180"/>
      <c r="G21" s="181"/>
      <c r="H21" s="6"/>
      <c r="I21" s="6"/>
      <c r="J21" s="6"/>
      <c r="K21" s="9"/>
      <c r="L21" s="195" t="s">
        <v>23</v>
      </c>
      <c r="M21" s="196"/>
      <c r="N21" s="197"/>
      <c r="O21" s="3"/>
      <c r="P21" s="10"/>
      <c r="Q21" s="10"/>
      <c r="R21" s="10"/>
      <c r="S21" s="182" t="s">
        <v>15</v>
      </c>
      <c r="T21" s="183"/>
      <c r="U21" s="183"/>
      <c r="V21" s="183"/>
      <c r="W21" s="184"/>
    </row>
    <row r="22" spans="2:23" ht="21.75" customHeight="1" thickBot="1">
      <c r="B22" s="198" t="s">
        <v>11</v>
      </c>
      <c r="C22" s="186"/>
      <c r="D22" s="186"/>
      <c r="E22" s="186"/>
      <c r="F22" s="186"/>
      <c r="G22" s="187"/>
      <c r="H22" s="3"/>
      <c r="I22" s="3"/>
      <c r="J22" s="3"/>
      <c r="K22" s="3"/>
      <c r="L22" s="199" t="s">
        <v>35</v>
      </c>
      <c r="M22" s="200"/>
      <c r="N22" s="201"/>
      <c r="O22" s="3"/>
      <c r="P22" s="8"/>
      <c r="Q22" s="8"/>
      <c r="R22" s="8"/>
      <c r="S22" s="19" t="s">
        <v>1</v>
      </c>
      <c r="T22" s="186" t="s">
        <v>14</v>
      </c>
      <c r="U22" s="186"/>
      <c r="V22" s="186"/>
      <c r="W22" s="187"/>
    </row>
    <row r="23" spans="2:23" ht="19.5" customHeight="1">
      <c r="B23" s="188" t="s">
        <v>38</v>
      </c>
      <c r="C23" s="203"/>
      <c r="D23" s="203"/>
      <c r="E23" s="203"/>
      <c r="F23" s="203"/>
      <c r="G23" s="190"/>
      <c r="H23" s="3"/>
      <c r="I23" s="3"/>
      <c r="J23" s="3"/>
      <c r="K23" s="3"/>
      <c r="L23" s="202"/>
      <c r="M23" s="200"/>
      <c r="N23" s="201"/>
      <c r="O23" s="3"/>
      <c r="P23" s="3"/>
      <c r="Q23" s="3"/>
      <c r="R23" s="3"/>
      <c r="S23" s="188" t="s">
        <v>34</v>
      </c>
      <c r="T23" s="203"/>
      <c r="U23" s="203"/>
      <c r="V23" s="203"/>
      <c r="W23" s="190"/>
    </row>
    <row r="24" spans="2:23" ht="19.5" customHeight="1">
      <c r="B24" s="191"/>
      <c r="C24" s="203"/>
      <c r="D24" s="203"/>
      <c r="E24" s="203"/>
      <c r="F24" s="203"/>
      <c r="G24" s="190"/>
      <c r="H24" s="3"/>
      <c r="I24" s="3"/>
      <c r="J24" s="3"/>
      <c r="K24" s="3"/>
      <c r="L24" s="202"/>
      <c r="M24" s="200"/>
      <c r="N24" s="201"/>
      <c r="O24" s="3"/>
      <c r="P24" s="3"/>
      <c r="Q24" s="3"/>
      <c r="R24" s="3"/>
      <c r="S24" s="191"/>
      <c r="T24" s="203"/>
      <c r="U24" s="203"/>
      <c r="V24" s="203"/>
      <c r="W24" s="190"/>
    </row>
    <row r="25" spans="2:23" ht="19.5" customHeight="1">
      <c r="B25" s="191"/>
      <c r="C25" s="203"/>
      <c r="D25" s="203"/>
      <c r="E25" s="203"/>
      <c r="F25" s="203"/>
      <c r="G25" s="190"/>
      <c r="H25" s="3"/>
      <c r="I25" s="3"/>
      <c r="J25" s="3"/>
      <c r="K25" s="3"/>
      <c r="L25" s="202"/>
      <c r="M25" s="200"/>
      <c r="N25" s="201"/>
      <c r="O25" s="3"/>
      <c r="P25" s="3"/>
      <c r="Q25" s="3"/>
      <c r="R25" s="3"/>
      <c r="S25" s="191"/>
      <c r="T25" s="203"/>
      <c r="U25" s="203"/>
      <c r="V25" s="203"/>
      <c r="W25" s="190"/>
    </row>
    <row r="26" spans="2:23" ht="19.5" customHeight="1">
      <c r="B26" s="191"/>
      <c r="C26" s="203"/>
      <c r="D26" s="203"/>
      <c r="E26" s="203"/>
      <c r="F26" s="203"/>
      <c r="G26" s="190"/>
      <c r="H26" s="3"/>
      <c r="I26" s="3"/>
      <c r="J26" s="3"/>
      <c r="K26" s="3"/>
      <c r="L26" s="202"/>
      <c r="M26" s="200"/>
      <c r="N26" s="201"/>
      <c r="O26" s="3"/>
      <c r="P26" s="3"/>
      <c r="Q26" s="3"/>
      <c r="R26" s="3"/>
      <c r="S26" s="191"/>
      <c r="T26" s="203"/>
      <c r="U26" s="203"/>
      <c r="V26" s="203"/>
      <c r="W26" s="190"/>
    </row>
    <row r="27" spans="2:23" ht="19.5" customHeight="1">
      <c r="B27" s="191"/>
      <c r="C27" s="203"/>
      <c r="D27" s="203"/>
      <c r="E27" s="203"/>
      <c r="F27" s="203"/>
      <c r="G27" s="190"/>
      <c r="H27" s="3"/>
      <c r="I27" s="3"/>
      <c r="J27" s="3"/>
      <c r="K27" s="3"/>
      <c r="L27" s="202"/>
      <c r="M27" s="200"/>
      <c r="N27" s="201"/>
      <c r="O27" s="3"/>
      <c r="P27" s="3"/>
      <c r="Q27" s="3"/>
      <c r="R27" s="3"/>
      <c r="S27" s="191"/>
      <c r="T27" s="203"/>
      <c r="U27" s="203"/>
      <c r="V27" s="203"/>
      <c r="W27" s="190"/>
    </row>
    <row r="28" spans="2:23" ht="7.5" customHeight="1">
      <c r="B28" s="191"/>
      <c r="C28" s="203"/>
      <c r="D28" s="203"/>
      <c r="E28" s="203"/>
      <c r="F28" s="203"/>
      <c r="G28" s="190"/>
      <c r="H28" s="3"/>
      <c r="I28" s="3"/>
      <c r="J28" s="3"/>
      <c r="K28" s="3"/>
      <c r="L28" s="202"/>
      <c r="M28" s="200"/>
      <c r="N28" s="201"/>
      <c r="O28" s="3"/>
      <c r="P28" s="3"/>
      <c r="Q28" s="3"/>
      <c r="R28" s="3"/>
      <c r="S28" s="191"/>
      <c r="T28" s="203"/>
      <c r="U28" s="203"/>
      <c r="V28" s="203"/>
      <c r="W28" s="190"/>
    </row>
    <row r="29" spans="2:23" ht="15" customHeight="1">
      <c r="B29" s="191"/>
      <c r="C29" s="203"/>
      <c r="D29" s="203"/>
      <c r="E29" s="203"/>
      <c r="F29" s="203"/>
      <c r="G29" s="190"/>
      <c r="H29" s="3"/>
      <c r="I29" s="3"/>
      <c r="J29" s="3"/>
      <c r="K29" s="3"/>
      <c r="L29" s="204" t="s">
        <v>22</v>
      </c>
      <c r="M29" s="205"/>
      <c r="N29" s="206"/>
      <c r="O29" s="3"/>
      <c r="P29" s="3"/>
      <c r="Q29" s="3"/>
      <c r="R29" s="3"/>
      <c r="S29" s="191"/>
      <c r="T29" s="203"/>
      <c r="U29" s="203"/>
      <c r="V29" s="203"/>
      <c r="W29" s="190"/>
    </row>
    <row r="30" spans="2:23" ht="15" customHeight="1">
      <c r="B30" s="191"/>
      <c r="C30" s="203"/>
      <c r="D30" s="203"/>
      <c r="E30" s="203"/>
      <c r="F30" s="203"/>
      <c r="G30" s="190"/>
      <c r="H30" s="3"/>
      <c r="I30" s="3"/>
      <c r="J30" s="3"/>
      <c r="K30" s="3"/>
      <c r="L30" s="207" t="s">
        <v>157</v>
      </c>
      <c r="M30" s="208"/>
      <c r="N30" s="209"/>
      <c r="O30" s="3"/>
      <c r="P30" s="3"/>
      <c r="Q30" s="3"/>
      <c r="R30" s="3"/>
      <c r="S30" s="191"/>
      <c r="T30" s="203"/>
      <c r="U30" s="203"/>
      <c r="V30" s="203"/>
      <c r="W30" s="190"/>
    </row>
    <row r="31" spans="2:23" ht="15" customHeight="1">
      <c r="B31" s="191"/>
      <c r="C31" s="203"/>
      <c r="D31" s="203"/>
      <c r="E31" s="203"/>
      <c r="F31" s="203"/>
      <c r="G31" s="190"/>
      <c r="H31" s="3"/>
      <c r="I31" s="3"/>
      <c r="J31" s="3"/>
      <c r="K31" s="3"/>
      <c r="L31" s="210"/>
      <c r="M31" s="208"/>
      <c r="N31" s="209"/>
      <c r="O31" s="3"/>
      <c r="P31" s="3"/>
      <c r="Q31" s="3"/>
      <c r="R31" s="3"/>
      <c r="S31" s="191"/>
      <c r="T31" s="203"/>
      <c r="U31" s="203"/>
      <c r="V31" s="203"/>
      <c r="W31" s="190"/>
    </row>
    <row r="32" spans="2:23" ht="14.25" customHeight="1" thickBot="1">
      <c r="B32" s="192"/>
      <c r="C32" s="193"/>
      <c r="D32" s="193"/>
      <c r="E32" s="193"/>
      <c r="F32" s="193"/>
      <c r="G32" s="194"/>
      <c r="H32" s="3"/>
      <c r="I32" s="3"/>
      <c r="J32" s="3"/>
      <c r="K32" s="3"/>
      <c r="L32" s="211"/>
      <c r="M32" s="212"/>
      <c r="N32" s="213"/>
      <c r="O32" s="3"/>
      <c r="P32" s="3"/>
      <c r="Q32" s="3"/>
      <c r="R32" s="3"/>
      <c r="S32" s="192"/>
      <c r="T32" s="193"/>
      <c r="U32" s="193"/>
      <c r="V32" s="193"/>
      <c r="W32" s="194"/>
    </row>
    <row r="33" spans="2:23">
      <c r="B33" s="2"/>
      <c r="C33" s="2"/>
      <c r="D33" s="2"/>
      <c r="E33" s="2"/>
      <c r="F33" s="2"/>
      <c r="G33" s="3"/>
      <c r="H33" s="3"/>
      <c r="I33" s="3"/>
      <c r="J33" s="3"/>
      <c r="K33" s="3"/>
      <c r="L33" s="9"/>
      <c r="M33" s="9"/>
      <c r="N33" s="9"/>
      <c r="O33" s="3"/>
      <c r="P33" s="3"/>
      <c r="Q33" s="3"/>
      <c r="R33" s="3"/>
      <c r="S33" s="3"/>
      <c r="T33" s="3"/>
      <c r="U33" s="3"/>
      <c r="V33" s="3"/>
      <c r="W33" s="3"/>
    </row>
    <row r="34" spans="2:23" ht="15.75" thickBot="1"/>
    <row r="35" spans="2:23" ht="30" customHeight="1" thickBot="1">
      <c r="B35" s="214" t="s">
        <v>159</v>
      </c>
      <c r="C35" s="180"/>
      <c r="D35" s="180"/>
      <c r="E35" s="180"/>
      <c r="F35" s="180"/>
      <c r="G35" s="181"/>
      <c r="H35" s="6"/>
      <c r="I35" s="6"/>
      <c r="J35" s="6"/>
      <c r="K35" s="6"/>
      <c r="L35" s="6"/>
      <c r="M35" s="6"/>
      <c r="N35" s="10"/>
      <c r="O35" s="10"/>
      <c r="P35" s="10"/>
      <c r="Q35" s="10"/>
      <c r="R35" s="10"/>
      <c r="S35" s="215" t="s">
        <v>16</v>
      </c>
      <c r="T35" s="216"/>
      <c r="U35" s="216"/>
      <c r="V35" s="216"/>
      <c r="W35" s="217"/>
    </row>
    <row r="36" spans="2:23" ht="43.5" customHeight="1" thickBot="1">
      <c r="B36" s="198" t="s">
        <v>2</v>
      </c>
      <c r="C36" s="186"/>
      <c r="D36" s="186"/>
      <c r="E36" s="186"/>
      <c r="F36" s="186"/>
      <c r="G36" s="187"/>
      <c r="H36" s="3"/>
      <c r="I36" s="3"/>
      <c r="J36" s="3"/>
      <c r="K36" s="3"/>
      <c r="L36" s="3"/>
      <c r="M36" s="3"/>
      <c r="N36" s="8"/>
      <c r="O36" s="8"/>
      <c r="P36" s="8"/>
      <c r="Q36" s="8"/>
      <c r="R36" s="8"/>
      <c r="S36" s="218" t="s">
        <v>24</v>
      </c>
      <c r="T36" s="219"/>
      <c r="U36" s="219"/>
      <c r="V36" s="219"/>
      <c r="W36" s="220"/>
    </row>
    <row r="37" spans="2:23" ht="15" customHeight="1">
      <c r="B37" s="188" t="s">
        <v>199</v>
      </c>
      <c r="C37" s="203"/>
      <c r="D37" s="203"/>
      <c r="E37" s="203"/>
      <c r="F37" s="203"/>
      <c r="G37" s="190"/>
      <c r="H37" s="3"/>
      <c r="I37" s="3"/>
      <c r="J37" s="3"/>
      <c r="K37" s="3"/>
      <c r="L37" s="3"/>
      <c r="M37" s="3"/>
      <c r="N37" s="3"/>
      <c r="O37" s="3"/>
      <c r="P37" s="3"/>
      <c r="Q37" s="3"/>
      <c r="R37" s="3"/>
      <c r="S37" s="221" t="s">
        <v>201</v>
      </c>
      <c r="T37" s="222"/>
      <c r="U37" s="222"/>
      <c r="V37" s="222"/>
      <c r="W37" s="223"/>
    </row>
    <row r="38" spans="2:23">
      <c r="B38" s="191"/>
      <c r="C38" s="203"/>
      <c r="D38" s="203"/>
      <c r="E38" s="203"/>
      <c r="F38" s="203"/>
      <c r="G38" s="190"/>
      <c r="H38" s="3"/>
      <c r="I38" s="3"/>
      <c r="J38" s="3"/>
      <c r="K38" s="3"/>
      <c r="L38" s="3"/>
      <c r="M38" s="3"/>
      <c r="N38" s="3"/>
      <c r="O38" s="3"/>
      <c r="P38" s="3"/>
      <c r="Q38" s="3"/>
      <c r="R38" s="3"/>
      <c r="S38" s="224"/>
      <c r="T38" s="222"/>
      <c r="U38" s="222"/>
      <c r="V38" s="222"/>
      <c r="W38" s="223"/>
    </row>
    <row r="39" spans="2:23">
      <c r="B39" s="191"/>
      <c r="C39" s="203"/>
      <c r="D39" s="203"/>
      <c r="E39" s="203"/>
      <c r="F39" s="203"/>
      <c r="G39" s="190"/>
      <c r="H39" s="3"/>
      <c r="I39" s="3"/>
      <c r="J39" s="3"/>
      <c r="K39" s="3"/>
      <c r="L39" s="3"/>
      <c r="M39" s="3"/>
      <c r="N39" s="3"/>
      <c r="O39" s="3"/>
      <c r="P39" s="3"/>
      <c r="Q39" s="3"/>
      <c r="R39" s="3"/>
      <c r="S39" s="224"/>
      <c r="T39" s="222"/>
      <c r="U39" s="222"/>
      <c r="V39" s="222"/>
      <c r="W39" s="223"/>
    </row>
    <row r="40" spans="2:23">
      <c r="B40" s="191"/>
      <c r="C40" s="203"/>
      <c r="D40" s="203"/>
      <c r="E40" s="203"/>
      <c r="F40" s="203"/>
      <c r="G40" s="190"/>
      <c r="H40" s="3"/>
      <c r="I40" s="3"/>
      <c r="J40" s="3"/>
      <c r="K40" s="3"/>
      <c r="L40" s="3"/>
      <c r="M40" s="3"/>
      <c r="N40" s="3"/>
      <c r="O40" s="3"/>
      <c r="P40" s="3"/>
      <c r="Q40" s="3"/>
      <c r="R40" s="3"/>
      <c r="S40" s="224"/>
      <c r="T40" s="222"/>
      <c r="U40" s="222"/>
      <c r="V40" s="222"/>
      <c r="W40" s="223"/>
    </row>
    <row r="41" spans="2:23">
      <c r="B41" s="191"/>
      <c r="C41" s="203"/>
      <c r="D41" s="203"/>
      <c r="E41" s="203"/>
      <c r="F41" s="203"/>
      <c r="G41" s="190"/>
      <c r="H41" s="3"/>
      <c r="I41" s="3"/>
      <c r="J41" s="3"/>
      <c r="K41" s="3"/>
      <c r="L41" s="3"/>
      <c r="M41" s="3"/>
      <c r="N41" s="3"/>
      <c r="O41" s="3"/>
      <c r="P41" s="3"/>
      <c r="Q41" s="3"/>
      <c r="R41" s="3"/>
      <c r="S41" s="224"/>
      <c r="T41" s="222"/>
      <c r="U41" s="222"/>
      <c r="V41" s="222"/>
      <c r="W41" s="223"/>
    </row>
    <row r="42" spans="2:23">
      <c r="B42" s="191"/>
      <c r="C42" s="203"/>
      <c r="D42" s="203"/>
      <c r="E42" s="203"/>
      <c r="F42" s="203"/>
      <c r="G42" s="190"/>
      <c r="H42" s="3"/>
      <c r="I42" s="3"/>
      <c r="J42" s="3"/>
      <c r="K42" s="3"/>
      <c r="L42" s="3"/>
      <c r="M42" s="3"/>
      <c r="N42" s="3"/>
      <c r="O42" s="3"/>
      <c r="P42" s="3"/>
      <c r="Q42" s="3"/>
      <c r="R42" s="3"/>
      <c r="S42" s="224"/>
      <c r="T42" s="222"/>
      <c r="U42" s="222"/>
      <c r="V42" s="222"/>
      <c r="W42" s="223"/>
    </row>
    <row r="43" spans="2:23">
      <c r="B43" s="191"/>
      <c r="C43" s="203"/>
      <c r="D43" s="203"/>
      <c r="E43" s="203"/>
      <c r="F43" s="203"/>
      <c r="G43" s="190"/>
      <c r="H43" s="3"/>
      <c r="I43" s="3"/>
      <c r="J43" s="3"/>
      <c r="K43" s="3"/>
      <c r="L43" s="3"/>
      <c r="M43" s="3"/>
      <c r="N43" s="3"/>
      <c r="O43" s="3"/>
      <c r="P43" s="3"/>
      <c r="Q43" s="3"/>
      <c r="R43" s="3"/>
      <c r="S43" s="224"/>
      <c r="T43" s="222"/>
      <c r="U43" s="222"/>
      <c r="V43" s="222"/>
      <c r="W43" s="223"/>
    </row>
    <row r="44" spans="2:23">
      <c r="B44" s="191"/>
      <c r="C44" s="203"/>
      <c r="D44" s="203"/>
      <c r="E44" s="203"/>
      <c r="F44" s="203"/>
      <c r="G44" s="190"/>
      <c r="H44" s="3"/>
      <c r="I44" s="3"/>
      <c r="J44" s="3"/>
      <c r="K44" s="3"/>
      <c r="L44" s="3"/>
      <c r="M44" s="3"/>
      <c r="N44" s="3"/>
      <c r="O44" s="3"/>
      <c r="P44" s="3"/>
      <c r="Q44" s="3"/>
      <c r="R44" s="3"/>
      <c r="S44" s="224"/>
      <c r="T44" s="222"/>
      <c r="U44" s="222"/>
      <c r="V44" s="222"/>
      <c r="W44" s="223"/>
    </row>
    <row r="45" spans="2:23">
      <c r="B45" s="191"/>
      <c r="C45" s="203"/>
      <c r="D45" s="203"/>
      <c r="E45" s="203"/>
      <c r="F45" s="203"/>
      <c r="G45" s="190"/>
      <c r="H45" s="3"/>
      <c r="I45" s="3"/>
      <c r="J45" s="3"/>
      <c r="K45" s="3"/>
      <c r="L45" s="3"/>
      <c r="M45" s="3"/>
      <c r="N45" s="3"/>
      <c r="O45" s="3"/>
      <c r="P45" s="3"/>
      <c r="Q45" s="3"/>
      <c r="R45" s="3"/>
      <c r="S45" s="224"/>
      <c r="T45" s="222"/>
      <c r="U45" s="222"/>
      <c r="V45" s="222"/>
      <c r="W45" s="223"/>
    </row>
    <row r="46" spans="2:23" ht="15.75" thickBot="1">
      <c r="B46" s="192"/>
      <c r="C46" s="193"/>
      <c r="D46" s="193"/>
      <c r="E46" s="193"/>
      <c r="F46" s="193"/>
      <c r="G46" s="194"/>
      <c r="H46" s="3"/>
      <c r="I46" s="3"/>
      <c r="J46" s="3"/>
      <c r="K46" s="3"/>
      <c r="L46" s="3"/>
      <c r="M46" s="3"/>
      <c r="N46" s="3"/>
      <c r="O46" s="3"/>
      <c r="P46" s="3"/>
      <c r="Q46" s="3"/>
      <c r="R46" s="3"/>
      <c r="S46" s="225"/>
      <c r="T46" s="226"/>
      <c r="U46" s="226"/>
      <c r="V46" s="226"/>
      <c r="W46" s="227"/>
    </row>
    <row r="47" spans="2:23" ht="32.25" customHeight="1"/>
    <row r="48" spans="2:23">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row r="58" spans="2:22">
      <c r="B58" s="16"/>
      <c r="C58" s="15"/>
      <c r="D58" s="15"/>
      <c r="E58" s="15"/>
      <c r="F58" s="15"/>
      <c r="G58" s="11"/>
      <c r="H58" s="11"/>
      <c r="I58" s="16"/>
      <c r="J58" s="16"/>
      <c r="K58" s="16"/>
      <c r="L58" s="17"/>
      <c r="M58" s="11"/>
      <c r="N58" s="11"/>
      <c r="O58" s="15"/>
      <c r="P58" s="15"/>
      <c r="Q58" s="14"/>
      <c r="R58" s="11"/>
      <c r="S58" s="11"/>
      <c r="T58" s="11"/>
      <c r="U58" s="11"/>
      <c r="V58" s="11"/>
    </row>
    <row r="59" spans="2:22">
      <c r="B59" s="16"/>
      <c r="C59" s="15"/>
      <c r="D59" s="15"/>
      <c r="E59" s="15"/>
      <c r="F59" s="15"/>
      <c r="G59" s="11"/>
      <c r="H59" s="11"/>
      <c r="I59" s="16"/>
      <c r="J59" s="16"/>
      <c r="K59" s="16"/>
      <c r="L59" s="17"/>
      <c r="M59" s="11"/>
      <c r="N59" s="11"/>
      <c r="O59" s="15"/>
      <c r="P59" s="15"/>
      <c r="Q59" s="14"/>
      <c r="R59" s="11"/>
      <c r="S59" s="11"/>
      <c r="T59" s="11"/>
      <c r="U59" s="11"/>
      <c r="V59" s="11"/>
    </row>
    <row r="60" spans="2:22">
      <c r="B60" s="16"/>
      <c r="C60" s="15"/>
      <c r="D60" s="15"/>
      <c r="E60" s="15"/>
      <c r="F60" s="15"/>
      <c r="G60" s="11"/>
      <c r="H60" s="11"/>
      <c r="I60" s="16"/>
      <c r="J60" s="16"/>
      <c r="K60" s="16"/>
      <c r="L60" s="17"/>
      <c r="M60" s="11"/>
      <c r="N60" s="11"/>
      <c r="O60" s="15"/>
      <c r="P60" s="15"/>
      <c r="Q60" s="14"/>
      <c r="R60" s="11"/>
      <c r="S60" s="11"/>
      <c r="T60" s="11"/>
      <c r="U60" s="11"/>
      <c r="V60" s="11"/>
    </row>
    <row r="61" spans="2:22">
      <c r="B61" s="16"/>
      <c r="C61" s="15"/>
      <c r="D61" s="15"/>
      <c r="E61" s="15"/>
      <c r="F61" s="15"/>
      <c r="G61" s="11"/>
      <c r="H61" s="11"/>
      <c r="I61" s="16"/>
      <c r="J61" s="16"/>
      <c r="K61" s="16"/>
      <c r="L61" s="17"/>
      <c r="M61" s="11"/>
      <c r="N61" s="11"/>
      <c r="O61" s="15"/>
      <c r="P61" s="15"/>
      <c r="Q61" s="14"/>
      <c r="R61" s="11"/>
      <c r="S61" s="11"/>
      <c r="T61" s="11"/>
      <c r="U61" s="11"/>
      <c r="V61" s="11"/>
    </row>
    <row r="62" spans="2:22">
      <c r="B62" s="16"/>
      <c r="C62" s="15"/>
      <c r="D62" s="15"/>
      <c r="E62" s="15"/>
      <c r="F62" s="15"/>
      <c r="G62" s="11"/>
      <c r="H62" s="11"/>
      <c r="I62" s="16"/>
      <c r="J62" s="16"/>
      <c r="K62" s="16"/>
      <c r="L62" s="17"/>
      <c r="M62" s="11"/>
      <c r="N62" s="11"/>
      <c r="O62" s="15"/>
      <c r="P62" s="15"/>
      <c r="Q62" s="14"/>
      <c r="R62" s="11"/>
      <c r="S62" s="11"/>
      <c r="T62" s="11"/>
      <c r="U62" s="11"/>
      <c r="V62" s="11"/>
    </row>
    <row r="63" spans="2:22">
      <c r="B63" s="16"/>
      <c r="C63" s="15"/>
      <c r="D63" s="15"/>
      <c r="E63" s="15"/>
      <c r="F63" s="15"/>
      <c r="G63" s="11"/>
      <c r="H63" s="11"/>
      <c r="I63" s="16"/>
      <c r="J63" s="16"/>
      <c r="K63" s="16"/>
      <c r="L63" s="17"/>
      <c r="M63" s="11"/>
      <c r="N63" s="11"/>
      <c r="O63" s="15"/>
      <c r="P63" s="15"/>
      <c r="Q63" s="14"/>
      <c r="R63" s="11"/>
      <c r="S63" s="11"/>
      <c r="T63" s="11"/>
      <c r="U63" s="11"/>
      <c r="V63" s="11"/>
    </row>
    <row r="64" spans="2:22">
      <c r="B64" s="16"/>
      <c r="C64" s="15"/>
      <c r="D64" s="15"/>
      <c r="E64" s="15"/>
      <c r="F64" s="15"/>
      <c r="G64" s="11"/>
      <c r="H64" s="11"/>
      <c r="I64" s="16"/>
      <c r="J64" s="16"/>
      <c r="K64" s="16"/>
      <c r="L64" s="17"/>
      <c r="M64" s="11"/>
      <c r="N64" s="11"/>
      <c r="O64" s="15"/>
      <c r="P64" s="15"/>
      <c r="Q64" s="14"/>
      <c r="R64" s="11"/>
      <c r="S64" s="11"/>
      <c r="T64" s="11"/>
      <c r="U64" s="11"/>
      <c r="V64" s="11"/>
    </row>
    <row r="65" spans="2:22">
      <c r="B65" s="16"/>
      <c r="C65" s="15"/>
      <c r="D65" s="15"/>
      <c r="E65" s="15"/>
      <c r="F65" s="15"/>
      <c r="G65" s="11"/>
      <c r="H65" s="11"/>
      <c r="I65" s="16"/>
      <c r="J65" s="16"/>
      <c r="K65" s="16"/>
      <c r="L65" s="17"/>
      <c r="M65" s="11"/>
      <c r="N65" s="11"/>
      <c r="O65" s="15"/>
      <c r="P65" s="15"/>
      <c r="Q65" s="14"/>
      <c r="R65" s="11"/>
      <c r="S65" s="11"/>
      <c r="T65" s="11"/>
      <c r="U65" s="11"/>
      <c r="V65" s="11"/>
    </row>
    <row r="66" spans="2:22">
      <c r="B66" s="16"/>
      <c r="C66" s="15"/>
      <c r="D66" s="15"/>
      <c r="E66" s="15"/>
      <c r="F66" s="15"/>
      <c r="G66" s="11"/>
      <c r="H66" s="11"/>
      <c r="I66" s="16"/>
      <c r="J66" s="16"/>
      <c r="K66" s="16"/>
      <c r="L66" s="17"/>
      <c r="M66" s="11"/>
      <c r="N66" s="11"/>
      <c r="O66" s="15"/>
      <c r="P66" s="15"/>
      <c r="Q66" s="14"/>
      <c r="R66" s="11"/>
      <c r="S66" s="11"/>
      <c r="T66" s="11"/>
      <c r="U66" s="11"/>
      <c r="V66" s="11"/>
    </row>
    <row r="67" spans="2:22">
      <c r="B67" s="16"/>
      <c r="C67" s="15"/>
      <c r="D67" s="15"/>
      <c r="E67" s="15"/>
      <c r="F67" s="15"/>
      <c r="G67" s="11"/>
      <c r="H67" s="11"/>
      <c r="I67" s="16"/>
      <c r="J67" s="16"/>
      <c r="K67" s="16"/>
      <c r="L67" s="17"/>
      <c r="M67" s="11"/>
      <c r="N67" s="11"/>
      <c r="O67" s="15"/>
      <c r="P67" s="15"/>
      <c r="Q67" s="14"/>
      <c r="R67" s="11"/>
      <c r="S67" s="11"/>
      <c r="T67" s="11"/>
      <c r="U67" s="11"/>
      <c r="V67" s="11"/>
    </row>
    <row r="68" spans="2:22">
      <c r="B68" s="16"/>
      <c r="C68" s="15"/>
      <c r="D68" s="15"/>
      <c r="E68" s="15"/>
      <c r="F68" s="15"/>
      <c r="G68" s="11"/>
      <c r="H68" s="11"/>
      <c r="I68" s="16"/>
      <c r="J68" s="16"/>
      <c r="K68" s="16"/>
      <c r="L68" s="17"/>
      <c r="M68" s="11"/>
      <c r="N68" s="11"/>
      <c r="O68" s="15"/>
      <c r="P68" s="15"/>
      <c r="Q68" s="14"/>
      <c r="R68" s="11"/>
      <c r="S68" s="11"/>
      <c r="T68" s="11"/>
      <c r="U68" s="11"/>
      <c r="V68" s="11"/>
    </row>
    <row r="69" spans="2:22">
      <c r="B69" s="16"/>
      <c r="C69" s="15"/>
      <c r="D69" s="15"/>
      <c r="E69" s="15"/>
      <c r="F69" s="15"/>
      <c r="G69" s="11"/>
      <c r="H69" s="11"/>
      <c r="I69" s="16"/>
      <c r="J69" s="16"/>
      <c r="K69" s="16"/>
      <c r="L69" s="17"/>
      <c r="M69" s="11"/>
      <c r="N69" s="11"/>
      <c r="O69" s="15"/>
      <c r="P69" s="15"/>
      <c r="Q69" s="14"/>
      <c r="R69" s="11"/>
      <c r="S69" s="11"/>
      <c r="T69" s="11"/>
      <c r="U69" s="11"/>
      <c r="V69" s="11"/>
    </row>
    <row r="70" spans="2:22">
      <c r="B70" s="16"/>
      <c r="C70" s="15"/>
      <c r="D70" s="15"/>
      <c r="E70" s="15"/>
      <c r="F70" s="15"/>
      <c r="G70" s="11"/>
      <c r="H70" s="11"/>
      <c r="I70" s="16"/>
      <c r="J70" s="16"/>
      <c r="K70" s="16"/>
      <c r="L70" s="17"/>
      <c r="M70" s="11"/>
      <c r="N70" s="11"/>
      <c r="O70" s="15"/>
      <c r="P70" s="15"/>
      <c r="Q70" s="14"/>
      <c r="R70" s="11"/>
      <c r="S70" s="11"/>
      <c r="T70" s="11"/>
      <c r="U70" s="11"/>
      <c r="V70" s="11"/>
    </row>
    <row r="71" spans="2:22">
      <c r="B71" s="16"/>
      <c r="C71" s="15"/>
      <c r="D71" s="15"/>
      <c r="E71" s="15"/>
      <c r="F71" s="15"/>
      <c r="G71" s="11"/>
      <c r="H71" s="11"/>
      <c r="I71" s="16"/>
      <c r="J71" s="16"/>
      <c r="K71" s="16"/>
      <c r="L71" s="17"/>
      <c r="M71" s="11"/>
      <c r="N71" s="11"/>
      <c r="O71" s="15"/>
      <c r="P71" s="15"/>
      <c r="Q71" s="14"/>
      <c r="R71" s="11"/>
      <c r="S71" s="11"/>
      <c r="T71" s="11"/>
      <c r="U71" s="11"/>
      <c r="V71" s="11"/>
    </row>
    <row r="72" spans="2:22">
      <c r="B72" s="16"/>
      <c r="C72" s="15"/>
      <c r="D72" s="15"/>
      <c r="E72" s="15"/>
      <c r="F72" s="15"/>
      <c r="G72" s="11"/>
      <c r="H72" s="11"/>
      <c r="I72" s="16"/>
      <c r="J72" s="16"/>
      <c r="K72" s="16"/>
      <c r="L72" s="17"/>
      <c r="M72" s="11"/>
      <c r="N72" s="11"/>
      <c r="O72" s="15"/>
      <c r="P72" s="15"/>
      <c r="Q72" s="14"/>
      <c r="R72" s="11"/>
      <c r="S72" s="11"/>
      <c r="T72" s="11"/>
      <c r="U72" s="11"/>
      <c r="V72" s="11"/>
    </row>
    <row r="73" spans="2:22">
      <c r="B73" s="16"/>
      <c r="C73" s="15"/>
      <c r="D73" s="15"/>
      <c r="E73" s="15"/>
      <c r="F73" s="15"/>
      <c r="G73" s="11"/>
      <c r="H73" s="11"/>
      <c r="I73" s="16"/>
      <c r="J73" s="16"/>
      <c r="K73" s="16"/>
      <c r="L73" s="17"/>
      <c r="M73" s="11"/>
      <c r="N73" s="11"/>
      <c r="O73" s="15"/>
      <c r="P73" s="15"/>
      <c r="Q73" s="14"/>
      <c r="R73" s="11"/>
      <c r="S73" s="11"/>
      <c r="T73" s="11"/>
      <c r="U73" s="11"/>
      <c r="V73" s="11"/>
    </row>
    <row r="74" spans="2:22">
      <c r="B74" s="16"/>
      <c r="C74" s="15"/>
      <c r="D74" s="15"/>
      <c r="E74" s="15"/>
      <c r="F74" s="15"/>
      <c r="G74" s="11"/>
      <c r="H74" s="11"/>
      <c r="I74" s="16"/>
      <c r="J74" s="16"/>
      <c r="K74" s="16"/>
      <c r="L74" s="17"/>
      <c r="M74" s="11"/>
      <c r="N74" s="11"/>
      <c r="O74" s="15"/>
      <c r="P74" s="15"/>
      <c r="Q74" s="14"/>
      <c r="R74" s="11"/>
      <c r="S74" s="11"/>
      <c r="T74" s="11"/>
      <c r="U74" s="11"/>
      <c r="V74" s="11"/>
    </row>
    <row r="75" spans="2:22">
      <c r="B75" s="16"/>
      <c r="C75" s="15"/>
      <c r="D75" s="15"/>
      <c r="E75" s="15"/>
      <c r="F75" s="15"/>
      <c r="G75" s="11"/>
      <c r="H75" s="11"/>
      <c r="I75" s="16"/>
      <c r="J75" s="16"/>
      <c r="K75" s="16"/>
      <c r="L75" s="17"/>
      <c r="M75" s="11"/>
      <c r="N75" s="11"/>
      <c r="O75" s="15"/>
      <c r="P75" s="15"/>
      <c r="Q75" s="14"/>
      <c r="R75" s="11"/>
      <c r="S75" s="11"/>
      <c r="T75" s="11"/>
      <c r="U75" s="11"/>
      <c r="V75" s="11"/>
    </row>
    <row r="76" spans="2:22">
      <c r="B76" s="16"/>
      <c r="C76" s="15"/>
      <c r="D76" s="15"/>
      <c r="E76" s="15"/>
      <c r="F76" s="15"/>
      <c r="G76" s="11"/>
      <c r="H76" s="11"/>
      <c r="I76" s="16"/>
      <c r="J76" s="16"/>
      <c r="K76" s="16"/>
      <c r="L76" s="17"/>
      <c r="M76" s="11"/>
      <c r="N76" s="11"/>
      <c r="O76" s="15"/>
      <c r="P76" s="15"/>
      <c r="Q76" s="14"/>
      <c r="R76" s="11"/>
      <c r="S76" s="11"/>
      <c r="T76" s="11"/>
      <c r="U76" s="11"/>
      <c r="V76" s="11"/>
    </row>
    <row r="77" spans="2:22">
      <c r="B77" s="16"/>
      <c r="C77" s="15"/>
      <c r="D77" s="15"/>
      <c r="E77" s="15"/>
      <c r="F77" s="15"/>
      <c r="G77" s="11"/>
      <c r="H77" s="11"/>
      <c r="I77" s="16"/>
      <c r="J77" s="16"/>
      <c r="K77" s="16"/>
      <c r="L77" s="17"/>
      <c r="M77" s="11"/>
      <c r="N77" s="11"/>
      <c r="O77" s="15"/>
      <c r="P77" s="15"/>
      <c r="Q77" s="14"/>
      <c r="R77" s="11"/>
      <c r="S77" s="11"/>
      <c r="T77" s="11"/>
      <c r="U77" s="11"/>
      <c r="V77" s="11"/>
    </row>
    <row r="78" spans="2:22">
      <c r="B78" s="16"/>
      <c r="C78" s="15"/>
      <c r="D78" s="15"/>
      <c r="E78" s="15"/>
      <c r="F78" s="15"/>
      <c r="G78" s="11"/>
      <c r="H78" s="11"/>
      <c r="I78" s="16"/>
      <c r="J78" s="16"/>
      <c r="K78" s="16"/>
      <c r="L78" s="17"/>
      <c r="M78" s="11"/>
      <c r="N78" s="11"/>
      <c r="O78" s="15"/>
      <c r="P78" s="15"/>
      <c r="Q78" s="14"/>
      <c r="R78" s="11"/>
      <c r="S78" s="11"/>
      <c r="T78" s="11"/>
      <c r="U78" s="11"/>
      <c r="V78" s="11"/>
    </row>
    <row r="79" spans="2:22">
      <c r="B79" s="16"/>
      <c r="C79" s="15"/>
      <c r="D79" s="15"/>
      <c r="E79" s="15"/>
      <c r="F79" s="15"/>
      <c r="G79" s="11"/>
      <c r="H79" s="11"/>
      <c r="I79" s="16"/>
      <c r="J79" s="16"/>
      <c r="K79" s="16"/>
      <c r="L79" s="17"/>
      <c r="M79" s="11"/>
      <c r="N79" s="11"/>
      <c r="O79" s="15"/>
      <c r="P79" s="15"/>
      <c r="Q79" s="14"/>
      <c r="R79" s="11"/>
      <c r="S79" s="11"/>
      <c r="T79" s="11"/>
      <c r="U79" s="11"/>
      <c r="V79" s="11"/>
    </row>
    <row r="80" spans="2:22">
      <c r="B80" s="16"/>
      <c r="C80" s="15"/>
      <c r="D80" s="15"/>
      <c r="E80" s="15"/>
      <c r="F80" s="15"/>
      <c r="G80" s="11"/>
      <c r="H80" s="11"/>
      <c r="I80" s="16"/>
      <c r="J80" s="16"/>
      <c r="K80" s="16"/>
      <c r="L80" s="17"/>
      <c r="M80" s="11"/>
      <c r="N80" s="11"/>
      <c r="O80" s="15"/>
      <c r="P80" s="15"/>
      <c r="Q80" s="14"/>
      <c r="R80" s="11"/>
      <c r="S80" s="11"/>
      <c r="T80" s="11"/>
      <c r="U80" s="11"/>
      <c r="V80" s="11"/>
    </row>
    <row r="81" spans="2:22">
      <c r="B81" s="16"/>
      <c r="C81" s="15"/>
      <c r="D81" s="15"/>
      <c r="E81" s="15"/>
      <c r="F81" s="15"/>
      <c r="G81" s="11"/>
      <c r="H81" s="11"/>
      <c r="I81" s="16"/>
      <c r="J81" s="16"/>
      <c r="K81" s="16"/>
      <c r="L81" s="17"/>
      <c r="M81" s="11"/>
      <c r="N81" s="11"/>
      <c r="O81" s="15"/>
      <c r="P81" s="15"/>
      <c r="Q81" s="14"/>
      <c r="R81" s="11"/>
      <c r="S81" s="11"/>
      <c r="T81" s="11"/>
      <c r="U81" s="11"/>
      <c r="V81" s="11"/>
    </row>
    <row r="82" spans="2:22">
      <c r="B82" s="16"/>
      <c r="C82" s="15"/>
      <c r="D82" s="15"/>
      <c r="E82" s="15"/>
      <c r="F82" s="15"/>
      <c r="G82" s="11"/>
      <c r="H82" s="11"/>
      <c r="I82" s="16"/>
      <c r="J82" s="16"/>
      <c r="K82" s="16"/>
      <c r="L82" s="17"/>
      <c r="M82" s="11"/>
      <c r="N82" s="11"/>
      <c r="O82" s="15"/>
      <c r="P82" s="15"/>
      <c r="Q82" s="14"/>
      <c r="R82" s="11"/>
      <c r="S82" s="11"/>
      <c r="T82" s="11"/>
      <c r="U82" s="11"/>
      <c r="V82" s="11"/>
    </row>
    <row r="83" spans="2:22">
      <c r="B83" s="16"/>
      <c r="C83" s="15"/>
      <c r="D83" s="15"/>
      <c r="E83" s="15"/>
      <c r="F83" s="15"/>
      <c r="G83" s="11"/>
      <c r="H83" s="11"/>
      <c r="I83" s="16"/>
      <c r="J83" s="16"/>
      <c r="K83" s="16"/>
      <c r="L83" s="17"/>
      <c r="M83" s="11"/>
      <c r="N83" s="11"/>
      <c r="O83" s="15"/>
      <c r="P83" s="15"/>
      <c r="Q83" s="14"/>
      <c r="R83" s="11"/>
      <c r="S83" s="11"/>
      <c r="T83" s="11"/>
      <c r="U83" s="11"/>
      <c r="V83" s="11"/>
    </row>
    <row r="84" spans="2:22">
      <c r="B84" s="16"/>
      <c r="C84" s="15"/>
      <c r="D84" s="15"/>
      <c r="E84" s="15"/>
      <c r="F84" s="15"/>
      <c r="G84" s="11"/>
      <c r="H84" s="11"/>
      <c r="I84" s="16"/>
      <c r="J84" s="16"/>
      <c r="K84" s="16"/>
      <c r="L84" s="17"/>
      <c r="M84" s="11"/>
      <c r="N84" s="11"/>
      <c r="O84" s="15"/>
      <c r="P84" s="15"/>
      <c r="Q84" s="14"/>
      <c r="R84" s="11"/>
      <c r="S84" s="11"/>
      <c r="T84" s="11"/>
      <c r="U84" s="11"/>
      <c r="V84" s="11"/>
    </row>
  </sheetData>
  <mergeCells count="30">
    <mergeCell ref="B35:G35"/>
    <mergeCell ref="S35:W35"/>
    <mergeCell ref="B36:G36"/>
    <mergeCell ref="S36:W36"/>
    <mergeCell ref="B37:G46"/>
    <mergeCell ref="S37:W46"/>
    <mergeCell ref="B21:G21"/>
    <mergeCell ref="L21:N21"/>
    <mergeCell ref="S21:W21"/>
    <mergeCell ref="B22:G22"/>
    <mergeCell ref="L22:N28"/>
    <mergeCell ref="T22:W22"/>
    <mergeCell ref="B23:G32"/>
    <mergeCell ref="S23:W32"/>
    <mergeCell ref="L29:N29"/>
    <mergeCell ref="L30:N32"/>
    <mergeCell ref="B8:G8"/>
    <mergeCell ref="S8:W8"/>
    <mergeCell ref="B9:G9"/>
    <mergeCell ref="S9:W9"/>
    <mergeCell ref="S10:W18"/>
    <mergeCell ref="B10:F18"/>
    <mergeCell ref="G10:G18"/>
    <mergeCell ref="B1:G4"/>
    <mergeCell ref="H1:R4"/>
    <mergeCell ref="S1:W4"/>
    <mergeCell ref="B5:G6"/>
    <mergeCell ref="H5:R6"/>
    <mergeCell ref="S5:T6"/>
    <mergeCell ref="U5:W6"/>
  </mergeCells>
  <printOptions horizontalCentered="1"/>
  <pageMargins left="0" right="0" top="0" bottom="0" header="0" footer="0"/>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3"/>
  <sheetViews>
    <sheetView tabSelected="1" topLeftCell="A12" zoomScale="90" zoomScaleNormal="90" workbookViewId="0">
      <selection activeCell="K13" sqref="K13"/>
    </sheetView>
  </sheetViews>
  <sheetFormatPr defaultRowHeight="12.75"/>
  <cols>
    <col min="1" max="1" width="7.140625" style="44" customWidth="1"/>
    <col min="2" max="2" width="16.28515625" style="44" customWidth="1"/>
    <col min="3" max="3" width="12.7109375" style="44" customWidth="1"/>
    <col min="4" max="4" width="14.42578125" style="44" customWidth="1"/>
    <col min="5" max="5" width="12" style="44" customWidth="1"/>
    <col min="6" max="6" width="10.5703125" style="44" customWidth="1"/>
    <col min="7" max="20" width="9.140625" style="44"/>
    <col min="21" max="21" width="8" style="44" customWidth="1"/>
    <col min="22" max="16384" width="9.140625" style="44"/>
  </cols>
  <sheetData>
    <row r="1" spans="1:21" ht="18">
      <c r="A1" s="41"/>
      <c r="B1" s="41"/>
      <c r="C1" s="41"/>
      <c r="D1" s="41"/>
      <c r="E1" s="42"/>
      <c r="F1" s="42"/>
      <c r="G1" s="42"/>
      <c r="H1" s="42"/>
      <c r="I1" s="43"/>
      <c r="J1" s="103"/>
      <c r="K1" s="105" t="s">
        <v>200</v>
      </c>
      <c r="L1" s="104"/>
      <c r="M1" s="104"/>
      <c r="N1" s="104"/>
      <c r="O1" s="42"/>
      <c r="R1" s="228" t="s">
        <v>115</v>
      </c>
      <c r="S1" s="228"/>
      <c r="T1" s="42"/>
      <c r="U1" s="42"/>
    </row>
    <row r="2" spans="1:21" ht="18">
      <c r="A2" s="41"/>
      <c r="B2" s="41"/>
      <c r="C2" s="41"/>
      <c r="D2" s="41"/>
      <c r="E2" s="42"/>
      <c r="F2" s="42"/>
      <c r="G2" s="42"/>
      <c r="I2" s="106"/>
      <c r="J2" s="106"/>
      <c r="K2" s="106" t="s">
        <v>116</v>
      </c>
      <c r="L2" s="106"/>
      <c r="M2" s="106"/>
      <c r="N2" s="106"/>
      <c r="O2" s="42"/>
      <c r="R2" s="228" t="s">
        <v>117</v>
      </c>
      <c r="S2" s="228"/>
      <c r="T2" s="42"/>
      <c r="U2" s="42"/>
    </row>
    <row r="3" spans="1:21" s="47" customFormat="1" ht="30">
      <c r="A3" s="45" t="s">
        <v>118</v>
      </c>
      <c r="B3" s="45" t="s">
        <v>119</v>
      </c>
      <c r="C3" s="46" t="s">
        <v>120</v>
      </c>
      <c r="D3" s="45" t="s">
        <v>121</v>
      </c>
      <c r="E3" s="45" t="s">
        <v>122</v>
      </c>
      <c r="F3" s="45"/>
      <c r="G3" s="45" t="s">
        <v>123</v>
      </c>
      <c r="H3" s="45" t="s">
        <v>124</v>
      </c>
      <c r="I3" s="45" t="s">
        <v>125</v>
      </c>
      <c r="J3" s="45" t="s">
        <v>126</v>
      </c>
      <c r="K3" s="45" t="s">
        <v>127</v>
      </c>
      <c r="L3" s="45" t="s">
        <v>128</v>
      </c>
      <c r="M3" s="45" t="s">
        <v>129</v>
      </c>
      <c r="N3" s="45" t="s">
        <v>130</v>
      </c>
      <c r="O3" s="45" t="s">
        <v>131</v>
      </c>
      <c r="P3" s="45" t="s">
        <v>132</v>
      </c>
      <c r="Q3" s="45" t="s">
        <v>133</v>
      </c>
      <c r="R3" s="45" t="s">
        <v>134</v>
      </c>
      <c r="S3" s="45" t="s">
        <v>135</v>
      </c>
      <c r="T3" s="45" t="s">
        <v>136</v>
      </c>
      <c r="U3" s="45"/>
    </row>
    <row r="4" spans="1:21" ht="27.75" hidden="1" customHeight="1">
      <c r="A4" s="232">
        <v>4</v>
      </c>
      <c r="B4" s="233" t="s">
        <v>142</v>
      </c>
      <c r="C4" s="234" t="s">
        <v>137</v>
      </c>
      <c r="D4" s="235" t="s">
        <v>141</v>
      </c>
      <c r="E4" s="236" t="s">
        <v>140</v>
      </c>
      <c r="F4" s="56" t="s">
        <v>138</v>
      </c>
      <c r="G4" s="49"/>
      <c r="H4" s="49"/>
      <c r="I4" s="49"/>
      <c r="J4" s="49"/>
      <c r="K4" s="49"/>
      <c r="L4" s="49"/>
      <c r="M4" s="49"/>
      <c r="N4" s="49"/>
      <c r="O4" s="49"/>
      <c r="P4" s="49"/>
      <c r="Q4" s="49"/>
      <c r="R4" s="49"/>
      <c r="S4" s="49">
        <v>0</v>
      </c>
      <c r="T4" s="49">
        <v>0</v>
      </c>
      <c r="U4" s="48"/>
    </row>
    <row r="5" spans="1:21" ht="27.75" hidden="1" customHeight="1">
      <c r="A5" s="232"/>
      <c r="B5" s="233"/>
      <c r="C5" s="234"/>
      <c r="D5" s="235"/>
      <c r="E5" s="236"/>
      <c r="F5" s="56" t="s">
        <v>139</v>
      </c>
      <c r="G5" s="49"/>
      <c r="H5" s="49"/>
      <c r="I5" s="49"/>
      <c r="J5" s="49"/>
      <c r="K5" s="49"/>
      <c r="L5" s="49"/>
      <c r="M5" s="49"/>
      <c r="N5" s="49"/>
      <c r="O5" s="49"/>
      <c r="P5" s="49"/>
      <c r="Q5" s="49"/>
      <c r="R5" s="49"/>
      <c r="S5" s="49" t="str">
        <f t="shared" ref="S5:T5" si="0">IF(S4&lt;=0,"đạt ","ko đạt ")</f>
        <v xml:space="preserve">đạt </v>
      </c>
      <c r="T5" s="49" t="str">
        <f t="shared" si="0"/>
        <v xml:space="preserve">đạt </v>
      </c>
      <c r="U5" s="48"/>
    </row>
    <row r="6" spans="1:21" ht="27.75" customHeight="1">
      <c r="A6" s="237">
        <v>16</v>
      </c>
      <c r="B6" s="240" t="s">
        <v>146</v>
      </c>
      <c r="C6" s="229" t="s">
        <v>143</v>
      </c>
      <c r="D6" s="243" t="s">
        <v>147</v>
      </c>
      <c r="E6" s="245" t="s">
        <v>148</v>
      </c>
      <c r="F6" s="56" t="s">
        <v>145</v>
      </c>
      <c r="G6" s="125"/>
      <c r="H6" s="125"/>
      <c r="I6" s="125"/>
      <c r="J6" s="125"/>
      <c r="K6" s="125"/>
      <c r="L6" s="125"/>
      <c r="M6" s="126"/>
      <c r="N6" s="127"/>
      <c r="O6" s="128">
        <v>2.4750000000000001</v>
      </c>
      <c r="P6" s="128">
        <v>2.5874999999999999</v>
      </c>
      <c r="Q6" s="128"/>
      <c r="R6" s="125"/>
      <c r="S6" s="123"/>
      <c r="T6" s="55"/>
      <c r="U6" s="55"/>
    </row>
    <row r="7" spans="1:21" ht="27.75" customHeight="1">
      <c r="A7" s="238"/>
      <c r="B7" s="241"/>
      <c r="C7" s="230"/>
      <c r="D7" s="244"/>
      <c r="E7" s="245"/>
      <c r="F7" s="56" t="s">
        <v>139</v>
      </c>
      <c r="G7" s="129"/>
      <c r="H7" s="129"/>
      <c r="I7" s="129"/>
      <c r="J7" s="129"/>
      <c r="K7" s="129"/>
      <c r="L7" s="129"/>
      <c r="M7" s="130"/>
      <c r="N7" s="129"/>
      <c r="O7" s="129" t="str">
        <f t="shared" ref="O7:P7" si="1">IF(O6&gt;1.5,"đạt ","ko đạt ")</f>
        <v xml:space="preserve">đạt </v>
      </c>
      <c r="P7" s="129" t="str">
        <f t="shared" si="1"/>
        <v xml:space="preserve">đạt </v>
      </c>
      <c r="Q7" s="129"/>
      <c r="R7" s="129"/>
      <c r="S7" s="123"/>
      <c r="T7" s="55"/>
      <c r="U7" s="55"/>
    </row>
    <row r="8" spans="1:21" ht="27.75" customHeight="1">
      <c r="A8" s="238"/>
      <c r="B8" s="241"/>
      <c r="C8" s="229" t="s">
        <v>144</v>
      </c>
      <c r="D8" s="246" t="s">
        <v>149</v>
      </c>
      <c r="E8" s="248" t="s">
        <v>150</v>
      </c>
      <c r="F8" s="56" t="s">
        <v>145</v>
      </c>
      <c r="G8" s="131"/>
      <c r="H8" s="132"/>
      <c r="I8" s="132"/>
      <c r="J8" s="132"/>
      <c r="K8" s="132"/>
      <c r="L8" s="132"/>
      <c r="M8" s="131"/>
      <c r="N8" s="131"/>
      <c r="O8" s="133">
        <v>1</v>
      </c>
      <c r="P8" s="133">
        <v>1</v>
      </c>
      <c r="Q8" s="131"/>
      <c r="R8" s="131"/>
      <c r="S8" s="123"/>
      <c r="T8" s="55"/>
      <c r="U8" s="55"/>
    </row>
    <row r="9" spans="1:21" ht="27.75" customHeight="1">
      <c r="A9" s="238"/>
      <c r="B9" s="241"/>
      <c r="C9" s="230"/>
      <c r="D9" s="247"/>
      <c r="E9" s="249"/>
      <c r="F9" s="101" t="s">
        <v>139</v>
      </c>
      <c r="G9" s="132"/>
      <c r="H9" s="132"/>
      <c r="I9" s="132"/>
      <c r="J9" s="132"/>
      <c r="K9" s="132"/>
      <c r="L9" s="132"/>
      <c r="M9" s="132"/>
      <c r="N9" s="132"/>
      <c r="O9" s="125" t="str">
        <f>IF(O8=100%,"đạt ","ko đạt ")</f>
        <v xml:space="preserve">đạt </v>
      </c>
      <c r="P9" s="125" t="str">
        <f>IF(P8=100%,"đạt ","ko đạt ")</f>
        <v xml:space="preserve">đạt </v>
      </c>
      <c r="Q9" s="132"/>
      <c r="R9" s="132"/>
      <c r="S9" s="123"/>
      <c r="T9" s="55"/>
      <c r="U9" s="55"/>
    </row>
    <row r="10" spans="1:21" ht="27.75" customHeight="1">
      <c r="A10" s="238"/>
      <c r="B10" s="241"/>
      <c r="C10" s="231" t="s">
        <v>202</v>
      </c>
      <c r="D10" s="250" t="s">
        <v>151</v>
      </c>
      <c r="E10" s="251" t="s">
        <v>152</v>
      </c>
      <c r="F10" s="56" t="s">
        <v>145</v>
      </c>
      <c r="G10" s="134"/>
      <c r="H10" s="134"/>
      <c r="I10" s="134"/>
      <c r="J10" s="134"/>
      <c r="K10" s="134"/>
      <c r="L10" s="134"/>
      <c r="M10" s="134"/>
      <c r="N10" s="134"/>
      <c r="O10" s="135">
        <v>0</v>
      </c>
      <c r="P10" s="135">
        <v>0</v>
      </c>
      <c r="Q10" s="134"/>
      <c r="R10" s="134"/>
      <c r="S10" s="123"/>
      <c r="T10" s="55"/>
      <c r="U10" s="55"/>
    </row>
    <row r="11" spans="1:21" ht="27.75" customHeight="1">
      <c r="A11" s="238"/>
      <c r="B11" s="242"/>
      <c r="C11" s="230"/>
      <c r="D11" s="247"/>
      <c r="E11" s="249"/>
      <c r="F11" s="101" t="s">
        <v>139</v>
      </c>
      <c r="G11" s="134"/>
      <c r="H11" s="134"/>
      <c r="I11" s="134"/>
      <c r="J11" s="134"/>
      <c r="K11" s="134"/>
      <c r="L11" s="134"/>
      <c r="M11" s="134"/>
      <c r="N11" s="134"/>
      <c r="O11" s="136" t="str">
        <f>IF(O10&lt;3, "đạt", "không đạt")</f>
        <v>đạt</v>
      </c>
      <c r="P11" s="136" t="s">
        <v>3</v>
      </c>
      <c r="Q11" s="134"/>
      <c r="R11" s="134"/>
      <c r="S11" s="123"/>
      <c r="T11" s="55"/>
      <c r="U11" s="55"/>
    </row>
    <row r="12" spans="1:21" ht="27.75" customHeight="1">
      <c r="A12" s="238"/>
      <c r="B12" s="240" t="s">
        <v>153</v>
      </c>
      <c r="C12" s="229" t="s">
        <v>143</v>
      </c>
      <c r="D12" s="243" t="s">
        <v>147</v>
      </c>
      <c r="E12" s="245" t="s">
        <v>148</v>
      </c>
      <c r="F12" s="56" t="s">
        <v>145</v>
      </c>
      <c r="G12" s="125"/>
      <c r="H12" s="125"/>
      <c r="I12" s="125"/>
      <c r="J12" s="125"/>
      <c r="K12" s="125"/>
      <c r="L12" s="125"/>
      <c r="M12" s="125"/>
      <c r="N12" s="127"/>
      <c r="O12" s="128">
        <v>2.4125000000000001</v>
      </c>
      <c r="P12" s="128">
        <v>2.6</v>
      </c>
      <c r="Q12" s="128"/>
      <c r="R12" s="125"/>
      <c r="S12" s="123"/>
      <c r="T12" s="55"/>
      <c r="U12" s="55"/>
    </row>
    <row r="13" spans="1:21" ht="27.75" customHeight="1">
      <c r="A13" s="238"/>
      <c r="B13" s="241"/>
      <c r="C13" s="230"/>
      <c r="D13" s="244"/>
      <c r="E13" s="245"/>
      <c r="F13" s="56" t="s">
        <v>139</v>
      </c>
      <c r="G13" s="129"/>
      <c r="H13" s="129"/>
      <c r="I13" s="129"/>
      <c r="J13" s="129"/>
      <c r="K13" s="129"/>
      <c r="L13" s="129"/>
      <c r="M13" s="129"/>
      <c r="N13" s="129"/>
      <c r="O13" s="129" t="str">
        <f>IF(O12&gt;1.5,"đạt ","ko đạt ")</f>
        <v xml:space="preserve">đạt </v>
      </c>
      <c r="P13" s="129" t="str">
        <f>IF(P12&gt;1.5,"đạt ","ko đạt ")</f>
        <v xml:space="preserve">đạt </v>
      </c>
      <c r="Q13" s="129"/>
      <c r="R13" s="129"/>
      <c r="S13" s="123"/>
      <c r="T13" s="55"/>
      <c r="U13" s="55"/>
    </row>
    <row r="14" spans="1:21" ht="27.75" customHeight="1">
      <c r="A14" s="238"/>
      <c r="B14" s="241"/>
      <c r="C14" s="229" t="s">
        <v>144</v>
      </c>
      <c r="D14" s="246" t="s">
        <v>149</v>
      </c>
      <c r="E14" s="248" t="s">
        <v>150</v>
      </c>
      <c r="F14" s="56" t="s">
        <v>145</v>
      </c>
      <c r="G14" s="131"/>
      <c r="H14" s="132"/>
      <c r="I14" s="132"/>
      <c r="J14" s="132"/>
      <c r="K14" s="132"/>
      <c r="L14" s="132"/>
      <c r="M14" s="131"/>
      <c r="N14" s="132"/>
      <c r="O14" s="133">
        <v>1</v>
      </c>
      <c r="P14" s="133">
        <v>1</v>
      </c>
      <c r="Q14" s="132"/>
      <c r="R14" s="137"/>
      <c r="S14" s="57"/>
      <c r="T14" s="57"/>
      <c r="U14" s="57"/>
    </row>
    <row r="15" spans="1:21" ht="27.75" customHeight="1">
      <c r="A15" s="238"/>
      <c r="B15" s="241"/>
      <c r="C15" s="230"/>
      <c r="D15" s="247"/>
      <c r="E15" s="249"/>
      <c r="F15" s="56" t="s">
        <v>139</v>
      </c>
      <c r="G15" s="132"/>
      <c r="H15" s="132"/>
      <c r="I15" s="132"/>
      <c r="J15" s="132"/>
      <c r="K15" s="132"/>
      <c r="L15" s="132"/>
      <c r="M15" s="132"/>
      <c r="N15" s="132"/>
      <c r="O15" s="125" t="str">
        <f>IF(O14=100%,"đạt ","ko đạt ")</f>
        <v xml:space="preserve">đạt </v>
      </c>
      <c r="P15" s="125" t="str">
        <f>IF(P14=100%,"đạt ","ko đạt ")</f>
        <v xml:space="preserve">đạt </v>
      </c>
      <c r="Q15" s="132"/>
      <c r="R15" s="137"/>
      <c r="S15" s="123"/>
      <c r="T15" s="55"/>
      <c r="U15" s="55"/>
    </row>
    <row r="16" spans="1:21" ht="27.75" customHeight="1">
      <c r="A16" s="238"/>
      <c r="B16" s="241"/>
      <c r="C16" s="231" t="s">
        <v>202</v>
      </c>
      <c r="D16" s="250" t="s">
        <v>151</v>
      </c>
      <c r="E16" s="251" t="s">
        <v>152</v>
      </c>
      <c r="F16" s="56" t="s">
        <v>145</v>
      </c>
      <c r="G16" s="134"/>
      <c r="H16" s="134"/>
      <c r="I16" s="134"/>
      <c r="J16" s="134"/>
      <c r="K16" s="134"/>
      <c r="L16" s="134"/>
      <c r="M16" s="134"/>
      <c r="N16" s="134"/>
      <c r="O16" s="135">
        <v>0</v>
      </c>
      <c r="P16" s="135">
        <v>0</v>
      </c>
      <c r="Q16" s="134"/>
      <c r="R16" s="138"/>
      <c r="S16" s="123"/>
      <c r="T16" s="55"/>
      <c r="U16" s="55"/>
    </row>
    <row r="17" spans="1:21" ht="27.75" customHeight="1">
      <c r="A17" s="239"/>
      <c r="B17" s="242"/>
      <c r="C17" s="230"/>
      <c r="D17" s="247"/>
      <c r="E17" s="249"/>
      <c r="F17" s="56" t="s">
        <v>139</v>
      </c>
      <c r="G17" s="134"/>
      <c r="H17" s="134"/>
      <c r="I17" s="134"/>
      <c r="J17" s="134"/>
      <c r="K17" s="134"/>
      <c r="L17" s="134"/>
      <c r="M17" s="134"/>
      <c r="N17" s="134"/>
      <c r="O17" s="136" t="str">
        <f>IF(O16&lt;3, "đạt", "không đạt")</f>
        <v>đạt</v>
      </c>
      <c r="P17" s="136" t="str">
        <f>IF(P16&lt;3, "đạt", "không đạt")</f>
        <v>đạt</v>
      </c>
      <c r="Q17" s="134"/>
      <c r="R17" s="138"/>
      <c r="S17" s="123"/>
      <c r="T17" s="55"/>
      <c r="U17" s="55"/>
    </row>
    <row r="18" spans="1:21" ht="14.25">
      <c r="B18" s="254" t="s">
        <v>203</v>
      </c>
      <c r="C18" s="254"/>
      <c r="D18" s="41"/>
      <c r="E18" s="41"/>
      <c r="F18" s="41"/>
      <c r="G18" s="41"/>
      <c r="H18" s="41"/>
      <c r="I18" s="41"/>
      <c r="J18" s="41"/>
      <c r="K18" s="41"/>
      <c r="L18" s="41"/>
      <c r="M18" s="41"/>
      <c r="N18" s="41"/>
      <c r="O18" s="41"/>
      <c r="P18" s="100" t="s">
        <v>203</v>
      </c>
      <c r="Q18" s="100"/>
    </row>
    <row r="19" spans="1:21" ht="14.25">
      <c r="B19" s="253" t="s">
        <v>155</v>
      </c>
      <c r="C19" s="253"/>
      <c r="D19" s="41"/>
      <c r="E19" s="41"/>
      <c r="F19" s="41"/>
      <c r="G19" s="41"/>
      <c r="H19" s="41"/>
      <c r="I19" s="41"/>
      <c r="J19" s="41"/>
      <c r="K19" s="41"/>
      <c r="L19" s="41"/>
      <c r="M19" s="41"/>
      <c r="N19" s="41"/>
      <c r="O19" s="41"/>
      <c r="P19" s="253" t="s">
        <v>154</v>
      </c>
      <c r="Q19" s="253"/>
    </row>
    <row r="20" spans="1:21">
      <c r="P20" s="50"/>
      <c r="Q20" s="51"/>
    </row>
    <row r="21" spans="1:21">
      <c r="P21" s="50"/>
      <c r="Q21" s="51"/>
    </row>
    <row r="22" spans="1:21">
      <c r="P22" s="50"/>
      <c r="Q22" s="51"/>
    </row>
    <row r="24" spans="1:21">
      <c r="B24" s="252" t="s">
        <v>156</v>
      </c>
      <c r="C24" s="252"/>
      <c r="P24" s="252" t="s">
        <v>31</v>
      </c>
      <c r="Q24" s="252"/>
    </row>
    <row r="40" spans="4:5">
      <c r="D40" s="252"/>
      <c r="E40" s="252"/>
    </row>
    <row r="70" spans="5:12">
      <c r="E70" s="52"/>
    </row>
    <row r="71" spans="5:12">
      <c r="E71" s="52"/>
    </row>
    <row r="72" spans="5:12">
      <c r="E72" s="52"/>
      <c r="F72" s="52"/>
      <c r="G72" s="52"/>
      <c r="H72" s="52"/>
      <c r="I72" s="52"/>
      <c r="J72" s="52"/>
      <c r="K72" s="52"/>
      <c r="L72" s="52"/>
    </row>
    <row r="73" spans="5:12">
      <c r="E73" s="52"/>
      <c r="F73" s="52"/>
      <c r="G73" s="52"/>
      <c r="H73" s="52"/>
      <c r="I73" s="52"/>
      <c r="J73" s="52"/>
      <c r="K73" s="52"/>
      <c r="L73" s="52"/>
    </row>
    <row r="74" spans="5:12">
      <c r="E74" s="52"/>
      <c r="F74" s="52"/>
      <c r="G74" s="52"/>
      <c r="H74" s="52"/>
      <c r="I74" s="52"/>
      <c r="J74" s="52"/>
      <c r="K74" s="52"/>
      <c r="L74" s="52"/>
    </row>
    <row r="75" spans="5:12">
      <c r="E75" s="52"/>
      <c r="F75" s="52"/>
      <c r="G75" s="52"/>
      <c r="H75" s="52"/>
      <c r="I75" s="52"/>
      <c r="J75" s="52"/>
      <c r="K75" s="52"/>
      <c r="L75" s="52"/>
    </row>
    <row r="76" spans="5:12">
      <c r="E76" s="52"/>
      <c r="F76" s="52"/>
      <c r="G76" s="52"/>
      <c r="H76" s="52"/>
      <c r="I76" s="52"/>
      <c r="J76" s="52"/>
      <c r="K76" s="52"/>
      <c r="L76" s="52"/>
    </row>
    <row r="77" spans="5:12">
      <c r="E77" s="52"/>
      <c r="F77" s="52"/>
      <c r="G77" s="52"/>
      <c r="H77" s="52"/>
      <c r="I77" s="52"/>
      <c r="J77" s="52"/>
      <c r="K77" s="52"/>
      <c r="L77" s="52"/>
    </row>
    <row r="78" spans="5:12">
      <c r="E78" s="52"/>
      <c r="F78" s="52"/>
      <c r="G78" s="52"/>
      <c r="H78" s="52"/>
      <c r="I78" s="52"/>
      <c r="J78" s="52"/>
      <c r="K78" s="52"/>
      <c r="L78" s="52"/>
    </row>
    <row r="79" spans="5:12">
      <c r="E79" s="52"/>
      <c r="F79" s="52"/>
      <c r="G79" s="52"/>
      <c r="H79" s="52"/>
      <c r="I79" s="52"/>
      <c r="J79" s="52"/>
      <c r="K79" s="52"/>
      <c r="L79" s="52"/>
    </row>
    <row r="80" spans="5:12">
      <c r="E80" s="52"/>
      <c r="F80" s="52"/>
      <c r="G80" s="52"/>
      <c r="H80" s="52"/>
      <c r="I80" s="52"/>
      <c r="J80" s="52"/>
      <c r="K80" s="52"/>
      <c r="L80" s="52"/>
    </row>
    <row r="81" spans="5:12">
      <c r="E81" s="52"/>
      <c r="F81" s="52"/>
      <c r="G81" s="52"/>
      <c r="H81" s="52"/>
      <c r="I81" s="52"/>
      <c r="J81" s="52"/>
      <c r="K81" s="52"/>
      <c r="L81" s="52"/>
    </row>
    <row r="82" spans="5:12">
      <c r="F82" s="52"/>
      <c r="G82" s="52"/>
      <c r="H82" s="52"/>
      <c r="I82" s="52"/>
      <c r="J82" s="52"/>
      <c r="K82" s="52"/>
      <c r="L82" s="52"/>
    </row>
    <row r="83" spans="5:12">
      <c r="F83" s="52"/>
      <c r="G83" s="52"/>
      <c r="H83" s="52"/>
      <c r="I83" s="52"/>
      <c r="J83" s="52"/>
      <c r="K83" s="52"/>
      <c r="L83" s="52"/>
    </row>
  </sheetData>
  <mergeCells count="34">
    <mergeCell ref="D40:E40"/>
    <mergeCell ref="B18:C18"/>
    <mergeCell ref="B19:C19"/>
    <mergeCell ref="D14:D15"/>
    <mergeCell ref="E14:E15"/>
    <mergeCell ref="P24:Q24"/>
    <mergeCell ref="P19:Q19"/>
    <mergeCell ref="B24:C24"/>
    <mergeCell ref="A6:A17"/>
    <mergeCell ref="B6:B11"/>
    <mergeCell ref="D6:D7"/>
    <mergeCell ref="E6:E7"/>
    <mergeCell ref="D8:D9"/>
    <mergeCell ref="E8:E9"/>
    <mergeCell ref="B12:B17"/>
    <mergeCell ref="C12:C13"/>
    <mergeCell ref="D10:D11"/>
    <mergeCell ref="E10:E11"/>
    <mergeCell ref="D12:D13"/>
    <mergeCell ref="E12:E13"/>
    <mergeCell ref="C16:C17"/>
    <mergeCell ref="D16:D17"/>
    <mergeCell ref="E16:E17"/>
    <mergeCell ref="C14:C15"/>
    <mergeCell ref="A4:A5"/>
    <mergeCell ref="B4:B5"/>
    <mergeCell ref="C4:C5"/>
    <mergeCell ref="D4:D5"/>
    <mergeCell ref="E4:E5"/>
    <mergeCell ref="R1:S1"/>
    <mergeCell ref="R2:S2"/>
    <mergeCell ref="C8:C9"/>
    <mergeCell ref="C10:C11"/>
    <mergeCell ref="C6:C7"/>
  </mergeCells>
  <conditionalFormatting sqref="T11:U11 T9:U9 T13:U13 T15:U17 G4:U5 T6:U7">
    <cfRule type="cellIs" dxfId="5" priority="7" stopIfTrue="1" operator="greaterThan">
      <formula>"ko đạt"</formula>
    </cfRule>
  </conditionalFormatting>
  <conditionalFormatting sqref="S11 S9 S13 S15:S17 G8:G9 M8:M9 G14:G15 M14:M15 G6:S7 G10:R13 G16:R17">
    <cfRule type="cellIs" dxfId="4" priority="5" stopIfTrue="1" operator="greaterThan">
      <formula>"ko đạt"</formula>
    </cfRule>
  </conditionalFormatting>
  <conditionalFormatting sqref="O9">
    <cfRule type="cellIs" dxfId="3" priority="4" stopIfTrue="1" operator="greaterThan">
      <formula>"ko đạt"</formula>
    </cfRule>
  </conditionalFormatting>
  <conditionalFormatting sqref="P9">
    <cfRule type="cellIs" dxfId="2" priority="3" stopIfTrue="1" operator="greaterThan">
      <formula>"ko đạt"</formula>
    </cfRule>
  </conditionalFormatting>
  <conditionalFormatting sqref="O15">
    <cfRule type="cellIs" dxfId="1" priority="2" stopIfTrue="1" operator="greaterThan">
      <formula>"ko đạt"</formula>
    </cfRule>
  </conditionalFormatting>
  <conditionalFormatting sqref="P15">
    <cfRule type="cellIs" dxfId="0" priority="1" stopIfTrue="1" operator="greaterThan">
      <formula>"ko đạt"</formula>
    </cfRule>
  </conditionalFormatting>
  <pageMargins left="0" right="0" top="0.98425196850393704" bottom="0" header="0" footer="0"/>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opLeftCell="A13" workbookViewId="0">
      <selection activeCell="B9" sqref="B9:B10"/>
    </sheetView>
  </sheetViews>
  <sheetFormatPr defaultRowHeight="16.5"/>
  <cols>
    <col min="1" max="1" width="6" style="29" customWidth="1"/>
    <col min="2" max="2" width="24.7109375" style="28" customWidth="1"/>
    <col min="3" max="3" width="17.42578125" style="28" customWidth="1"/>
    <col min="4" max="4" width="19.85546875" style="28" customWidth="1"/>
    <col min="5" max="5" width="17.140625" style="28" customWidth="1"/>
    <col min="6" max="6" width="13.7109375" style="29" customWidth="1"/>
    <col min="7" max="16384" width="9.140625" style="28"/>
  </cols>
  <sheetData>
    <row r="1" spans="1:8" s="25" customFormat="1" ht="15.75">
      <c r="A1" s="301" t="s">
        <v>41</v>
      </c>
      <c r="B1" s="301"/>
      <c r="C1" s="301"/>
      <c r="D1" s="301" t="s">
        <v>42</v>
      </c>
      <c r="E1" s="301"/>
      <c r="F1" s="301"/>
      <c r="G1" s="23"/>
      <c r="H1" s="24"/>
    </row>
    <row r="2" spans="1:8" s="25" customFormat="1">
      <c r="A2" s="302" t="s">
        <v>43</v>
      </c>
      <c r="B2" s="302"/>
      <c r="C2" s="302"/>
      <c r="D2" s="303" t="s">
        <v>44</v>
      </c>
      <c r="E2" s="303"/>
      <c r="F2" s="303"/>
      <c r="G2" s="26"/>
      <c r="H2" s="26"/>
    </row>
    <row r="3" spans="1:8" s="25" customFormat="1" ht="15.75">
      <c r="A3" s="302" t="s">
        <v>45</v>
      </c>
      <c r="B3" s="302"/>
      <c r="C3" s="302"/>
      <c r="F3" s="24"/>
    </row>
    <row r="4" spans="1:8" s="25" customFormat="1" ht="15.75">
      <c r="A4" s="24"/>
      <c r="F4" s="24"/>
    </row>
    <row r="5" spans="1:8" s="25" customFormat="1" ht="36" customHeight="1">
      <c r="A5" s="291" t="s">
        <v>46</v>
      </c>
      <c r="B5" s="291"/>
      <c r="C5" s="291"/>
      <c r="D5" s="291"/>
      <c r="E5" s="291"/>
      <c r="F5" s="291"/>
    </row>
    <row r="6" spans="1:8" ht="21.75" customHeight="1">
      <c r="A6" s="26" t="s">
        <v>47</v>
      </c>
      <c r="B6" s="27" t="s">
        <v>48</v>
      </c>
    </row>
    <row r="7" spans="1:8" s="30" customFormat="1" ht="27" customHeight="1">
      <c r="B7" s="31" t="s">
        <v>49</v>
      </c>
      <c r="F7" s="32"/>
    </row>
    <row r="9" spans="1:8" s="30" customFormat="1" ht="24" customHeight="1">
      <c r="A9" s="292" t="s">
        <v>29</v>
      </c>
      <c r="B9" s="293" t="s">
        <v>50</v>
      </c>
      <c r="C9" s="296" t="s">
        <v>51</v>
      </c>
      <c r="D9" s="297"/>
      <c r="E9" s="298"/>
      <c r="F9" s="292" t="s">
        <v>52</v>
      </c>
    </row>
    <row r="10" spans="1:8" s="32" customFormat="1" ht="21" customHeight="1">
      <c r="A10" s="292"/>
      <c r="B10" s="294"/>
      <c r="C10" s="33" t="s">
        <v>53</v>
      </c>
      <c r="D10" s="33" t="s">
        <v>54</v>
      </c>
      <c r="E10" s="33" t="s">
        <v>55</v>
      </c>
      <c r="F10" s="292"/>
    </row>
    <row r="11" spans="1:8" s="36" customFormat="1" ht="63" customHeight="1">
      <c r="A11" s="34">
        <v>1</v>
      </c>
      <c r="B11" s="35" t="s">
        <v>56</v>
      </c>
      <c r="C11" s="35" t="s">
        <v>57</v>
      </c>
      <c r="D11" s="35" t="s">
        <v>58</v>
      </c>
      <c r="E11" s="35" t="s">
        <v>59</v>
      </c>
      <c r="F11" s="34">
        <v>5</v>
      </c>
    </row>
    <row r="12" spans="1:8" s="36" customFormat="1" ht="45.75" customHeight="1">
      <c r="A12" s="34">
        <v>2</v>
      </c>
      <c r="B12" s="35" t="s">
        <v>60</v>
      </c>
      <c r="C12" s="35" t="s">
        <v>61</v>
      </c>
      <c r="D12" s="35" t="s">
        <v>62</v>
      </c>
      <c r="E12" s="35" t="s">
        <v>63</v>
      </c>
      <c r="F12" s="34">
        <v>4</v>
      </c>
    </row>
    <row r="13" spans="1:8" s="36" customFormat="1" ht="36.75" customHeight="1">
      <c r="A13" s="34">
        <v>3</v>
      </c>
      <c r="B13" s="35" t="s">
        <v>64</v>
      </c>
      <c r="C13" s="35" t="s">
        <v>65</v>
      </c>
      <c r="D13" s="35" t="s">
        <v>66</v>
      </c>
      <c r="E13" s="35" t="s">
        <v>67</v>
      </c>
      <c r="F13" s="34">
        <v>4</v>
      </c>
    </row>
    <row r="14" spans="1:8" s="36" customFormat="1" ht="33.75" customHeight="1">
      <c r="A14" s="34">
        <v>4</v>
      </c>
      <c r="B14" s="35" t="s">
        <v>68</v>
      </c>
      <c r="C14" s="35" t="s">
        <v>69</v>
      </c>
      <c r="D14" s="35" t="s">
        <v>70</v>
      </c>
      <c r="E14" s="35" t="s">
        <v>71</v>
      </c>
      <c r="F14" s="34">
        <v>2</v>
      </c>
    </row>
    <row r="15" spans="1:8" s="36" customFormat="1" ht="51" customHeight="1">
      <c r="A15" s="34">
        <v>5</v>
      </c>
      <c r="B15" s="35" t="s">
        <v>72</v>
      </c>
      <c r="C15" s="35" t="s">
        <v>73</v>
      </c>
      <c r="D15" s="35" t="s">
        <v>74</v>
      </c>
      <c r="E15" s="35" t="s">
        <v>75</v>
      </c>
      <c r="F15" s="34">
        <v>1</v>
      </c>
    </row>
    <row r="16" spans="1:8" s="36" customFormat="1" ht="44.25" customHeight="1">
      <c r="A16" s="34">
        <v>6</v>
      </c>
      <c r="B16" s="35" t="s">
        <v>76</v>
      </c>
      <c r="C16" s="35" t="s">
        <v>77</v>
      </c>
      <c r="D16" s="35" t="s">
        <v>78</v>
      </c>
      <c r="E16" s="35" t="s">
        <v>79</v>
      </c>
      <c r="F16" s="34">
        <v>1</v>
      </c>
    </row>
    <row r="17" spans="1:8" s="36" customFormat="1" ht="33">
      <c r="A17" s="34">
        <v>7</v>
      </c>
      <c r="B17" s="35" t="s">
        <v>80</v>
      </c>
      <c r="C17" s="35" t="s">
        <v>81</v>
      </c>
      <c r="D17" s="35" t="s">
        <v>82</v>
      </c>
      <c r="E17" s="35" t="s">
        <v>83</v>
      </c>
      <c r="F17" s="34">
        <v>1</v>
      </c>
    </row>
    <row r="18" spans="1:8" s="36" customFormat="1">
      <c r="A18" s="34">
        <v>8</v>
      </c>
      <c r="B18" s="35" t="s">
        <v>84</v>
      </c>
      <c r="C18" s="35" t="s">
        <v>85</v>
      </c>
      <c r="D18" s="35" t="s">
        <v>86</v>
      </c>
      <c r="E18" s="35" t="s">
        <v>87</v>
      </c>
      <c r="F18" s="34">
        <v>1</v>
      </c>
    </row>
    <row r="19" spans="1:8" s="36" customFormat="1" ht="49.5">
      <c r="A19" s="34">
        <v>9</v>
      </c>
      <c r="B19" s="35" t="s">
        <v>88</v>
      </c>
      <c r="C19" s="35" t="s">
        <v>89</v>
      </c>
      <c r="D19" s="35" t="s">
        <v>90</v>
      </c>
      <c r="E19" s="35" t="s">
        <v>91</v>
      </c>
      <c r="F19" s="34">
        <v>1</v>
      </c>
    </row>
    <row r="20" spans="1:8" s="39" customFormat="1">
      <c r="A20" s="296" t="s">
        <v>92</v>
      </c>
      <c r="B20" s="298"/>
      <c r="C20" s="37"/>
      <c r="D20" s="37"/>
      <c r="E20" s="37"/>
      <c r="F20" s="38">
        <f>SUM(F11:F19)</f>
        <v>20</v>
      </c>
    </row>
    <row r="21" spans="1:8">
      <c r="A21" s="299" t="s">
        <v>93</v>
      </c>
      <c r="B21" s="299"/>
    </row>
    <row r="22" spans="1:8">
      <c r="B22" s="300" t="s">
        <v>94</v>
      </c>
      <c r="C22" s="300"/>
      <c r="D22" s="300"/>
      <c r="E22" s="300"/>
    </row>
    <row r="23" spans="1:8">
      <c r="B23" s="295" t="s">
        <v>95</v>
      </c>
      <c r="C23" s="295"/>
      <c r="D23" s="295"/>
      <c r="E23" s="295"/>
      <c r="F23" s="295"/>
      <c r="G23" s="295"/>
      <c r="H23" s="295"/>
    </row>
    <row r="24" spans="1:8">
      <c r="B24" s="40" t="s">
        <v>96</v>
      </c>
    </row>
    <row r="25" spans="1:8">
      <c r="B25" s="28" t="s">
        <v>97</v>
      </c>
    </row>
    <row r="26" spans="1:8" s="39" customFormat="1" hidden="1">
      <c r="A26" s="26" t="s">
        <v>98</v>
      </c>
      <c r="B26" s="27" t="s">
        <v>99</v>
      </c>
      <c r="F26" s="26"/>
    </row>
    <row r="27" spans="1:8" hidden="1">
      <c r="B27" s="290" t="s">
        <v>100</v>
      </c>
      <c r="C27" s="290"/>
      <c r="D27" s="290"/>
      <c r="E27" s="290"/>
      <c r="F27" s="290"/>
    </row>
    <row r="28" spans="1:8" hidden="1">
      <c r="B28" s="290" t="s">
        <v>101</v>
      </c>
      <c r="C28" s="290"/>
      <c r="D28" s="290"/>
      <c r="E28" s="290"/>
      <c r="F28" s="290"/>
    </row>
    <row r="29" spans="1:8" s="39" customFormat="1" hidden="1">
      <c r="A29" s="26" t="s">
        <v>102</v>
      </c>
      <c r="B29" s="27" t="s">
        <v>103</v>
      </c>
      <c r="F29" s="26"/>
    </row>
    <row r="30" spans="1:8" hidden="1">
      <c r="B30" s="290" t="s">
        <v>104</v>
      </c>
      <c r="C30" s="290"/>
      <c r="D30" s="290"/>
      <c r="E30" s="290"/>
      <c r="F30" s="290"/>
    </row>
    <row r="31" spans="1:8" s="39" customFormat="1" hidden="1">
      <c r="A31" s="26" t="s">
        <v>105</v>
      </c>
      <c r="B31" s="27" t="s">
        <v>106</v>
      </c>
      <c r="F31" s="26"/>
    </row>
    <row r="32" spans="1:8" hidden="1">
      <c r="B32" s="290" t="s">
        <v>107</v>
      </c>
      <c r="C32" s="290"/>
      <c r="D32" s="290"/>
      <c r="E32" s="290"/>
    </row>
    <row r="33" spans="1:6" s="39" customFormat="1" hidden="1">
      <c r="A33" s="26" t="s">
        <v>108</v>
      </c>
      <c r="B33" s="27" t="s">
        <v>109</v>
      </c>
      <c r="F33" s="26"/>
    </row>
    <row r="34" spans="1:6" hidden="1">
      <c r="B34" s="290" t="s">
        <v>110</v>
      </c>
      <c r="C34" s="290"/>
      <c r="D34" s="290"/>
      <c r="E34" s="290"/>
    </row>
    <row r="35" spans="1:6" s="39" customFormat="1" hidden="1">
      <c r="A35" s="26" t="s">
        <v>111</v>
      </c>
      <c r="B35" s="27" t="s">
        <v>112</v>
      </c>
      <c r="F35" s="26"/>
    </row>
    <row r="36" spans="1:6" hidden="1">
      <c r="B36" s="290" t="s">
        <v>113</v>
      </c>
      <c r="C36" s="290"/>
      <c r="D36" s="290"/>
      <c r="E36" s="290"/>
    </row>
    <row r="37" spans="1:6" hidden="1">
      <c r="B37" s="40" t="s">
        <v>114</v>
      </c>
    </row>
    <row r="39" spans="1:6">
      <c r="B39" s="28" t="s">
        <v>207</v>
      </c>
      <c r="D39" s="289" t="s">
        <v>204</v>
      </c>
      <c r="E39" s="289"/>
      <c r="F39" s="289"/>
    </row>
    <row r="40" spans="1:6">
      <c r="B40" s="29" t="s">
        <v>205</v>
      </c>
      <c r="D40" s="289" t="s">
        <v>206</v>
      </c>
      <c r="E40" s="289"/>
      <c r="F40" s="289"/>
    </row>
    <row r="45" spans="1:6">
      <c r="B45" s="29" t="s">
        <v>30</v>
      </c>
      <c r="D45" s="289" t="s">
        <v>31</v>
      </c>
      <c r="E45" s="289"/>
      <c r="F45" s="289"/>
    </row>
  </sheetData>
  <mergeCells count="23">
    <mergeCell ref="A1:C1"/>
    <mergeCell ref="D1:F1"/>
    <mergeCell ref="A2:C2"/>
    <mergeCell ref="D2:F2"/>
    <mergeCell ref="A3:C3"/>
    <mergeCell ref="A5:F5"/>
    <mergeCell ref="A9:A10"/>
    <mergeCell ref="B9:B10"/>
    <mergeCell ref="B23:H23"/>
    <mergeCell ref="B27:F27"/>
    <mergeCell ref="C9:E9"/>
    <mergeCell ref="F9:F10"/>
    <mergeCell ref="A20:B20"/>
    <mergeCell ref="A21:B21"/>
    <mergeCell ref="B22:E22"/>
    <mergeCell ref="D39:F39"/>
    <mergeCell ref="D40:F40"/>
    <mergeCell ref="D45:F45"/>
    <mergeCell ref="B28:F28"/>
    <mergeCell ref="B30:F30"/>
    <mergeCell ref="B32:E32"/>
    <mergeCell ref="B34:E34"/>
    <mergeCell ref="B36:E36"/>
  </mergeCells>
  <pageMargins left="0" right="0" top="0" bottom="0" header="0"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7"/>
  <sheetViews>
    <sheetView topLeftCell="A13" workbookViewId="0">
      <selection activeCell="C21" sqref="C21"/>
    </sheetView>
  </sheetViews>
  <sheetFormatPr defaultColWidth="9" defaultRowHeight="15"/>
  <cols>
    <col min="1" max="1" width="6.42578125" style="1" customWidth="1"/>
    <col min="2" max="2" width="11.7109375" style="1" customWidth="1"/>
    <col min="3" max="3" width="14" style="1" customWidth="1"/>
    <col min="4" max="4" width="15.28515625" style="1" customWidth="1"/>
    <col min="5" max="5" width="22.85546875" style="1" customWidth="1"/>
    <col min="6" max="6" width="16.28515625" style="1" customWidth="1"/>
    <col min="7" max="7" width="19.85546875" style="1" customWidth="1"/>
    <col min="8" max="8" width="9.7109375" style="1" customWidth="1"/>
    <col min="9" max="9" width="9" style="1"/>
    <col min="10" max="10" width="8.28515625" style="1" customWidth="1"/>
    <col min="11" max="11" width="11.140625" style="1" customWidth="1"/>
    <col min="12" max="12" width="12" style="1" customWidth="1"/>
    <col min="13" max="14" width="9" style="1"/>
    <col min="15" max="15" width="11.28515625" style="1" customWidth="1"/>
    <col min="16" max="16" width="19.5703125" style="1" customWidth="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2" s="60" customFormat="1" ht="26.25">
      <c r="A1" s="58"/>
      <c r="B1" s="58"/>
      <c r="C1" s="58"/>
      <c r="D1" s="58"/>
      <c r="E1" s="58"/>
      <c r="F1" s="59"/>
      <c r="G1" s="282" t="s">
        <v>160</v>
      </c>
      <c r="H1" s="282"/>
      <c r="I1" s="282"/>
      <c r="J1" s="282"/>
      <c r="K1" s="282"/>
      <c r="L1" s="282"/>
      <c r="M1" s="282"/>
      <c r="N1" s="283" t="s">
        <v>0</v>
      </c>
      <c r="O1" s="283"/>
      <c r="P1" s="283"/>
    </row>
    <row r="2" spans="1:22" s="60" customFormat="1" ht="26.25">
      <c r="A2" s="58"/>
      <c r="B2" s="58"/>
      <c r="C2" s="61" t="s">
        <v>161</v>
      </c>
      <c r="D2" s="58"/>
      <c r="E2" s="58"/>
      <c r="F2" s="59"/>
      <c r="G2" s="282"/>
      <c r="H2" s="282"/>
      <c r="I2" s="282"/>
      <c r="J2" s="282"/>
      <c r="K2" s="282"/>
      <c r="L2" s="282"/>
      <c r="M2" s="282"/>
      <c r="N2" s="283"/>
      <c r="O2" s="283"/>
      <c r="P2" s="283"/>
    </row>
    <row r="3" spans="1:22" s="60" customFormat="1" ht="26.25">
      <c r="A3" s="58"/>
      <c r="B3" s="58"/>
      <c r="C3" s="58"/>
      <c r="D3" s="58"/>
      <c r="E3" s="58"/>
      <c r="F3" s="59"/>
      <c r="G3" s="282"/>
      <c r="H3" s="282"/>
      <c r="I3" s="282"/>
      <c r="J3" s="282"/>
      <c r="K3" s="282"/>
      <c r="L3" s="282"/>
      <c r="M3" s="282"/>
      <c r="N3" s="283"/>
      <c r="O3" s="283"/>
      <c r="P3" s="283"/>
    </row>
    <row r="4" spans="1:22" s="60" customFormat="1" ht="26.25">
      <c r="A4" s="58"/>
      <c r="B4" s="58"/>
      <c r="C4" s="58"/>
      <c r="D4" s="58"/>
      <c r="E4" s="58"/>
      <c r="F4" s="59"/>
      <c r="G4" s="282"/>
      <c r="H4" s="282"/>
      <c r="I4" s="282"/>
      <c r="J4" s="282"/>
      <c r="K4" s="282"/>
      <c r="L4" s="282"/>
      <c r="M4" s="282"/>
      <c r="N4" s="283"/>
      <c r="O4" s="283"/>
      <c r="P4" s="283"/>
    </row>
    <row r="5" spans="1:22" s="60" customFormat="1" ht="19.5">
      <c r="A5" s="284"/>
      <c r="B5" s="205"/>
      <c r="C5" s="205"/>
      <c r="D5" s="205"/>
      <c r="E5" s="205"/>
      <c r="F5" s="205"/>
      <c r="G5" s="205"/>
      <c r="H5" s="205"/>
      <c r="I5" s="205"/>
      <c r="J5" s="205"/>
      <c r="K5" s="205"/>
      <c r="L5" s="205"/>
      <c r="M5" s="206"/>
      <c r="N5" s="285" t="s">
        <v>37</v>
      </c>
      <c r="O5" s="286"/>
      <c r="P5" s="62" t="s">
        <v>162</v>
      </c>
    </row>
    <row r="6" spans="1:22" s="67" customFormat="1" ht="15.75">
      <c r="A6" s="287" t="s">
        <v>163</v>
      </c>
      <c r="B6" s="287"/>
      <c r="C6" s="287"/>
      <c r="D6" s="287"/>
      <c r="E6" s="63" t="s">
        <v>164</v>
      </c>
      <c r="F6" s="64"/>
      <c r="G6" s="65"/>
      <c r="H6" s="65"/>
      <c r="I6" s="288" t="s">
        <v>17</v>
      </c>
      <c r="J6" s="288"/>
      <c r="K6" s="288"/>
      <c r="L6" s="66" t="s">
        <v>165</v>
      </c>
    </row>
    <row r="7" spans="1:22" s="68" customFormat="1" ht="15.75">
      <c r="B7" s="275" t="s">
        <v>25</v>
      </c>
      <c r="C7" s="275"/>
      <c r="D7" s="275"/>
      <c r="E7" s="275"/>
      <c r="F7" s="275"/>
      <c r="G7" s="275"/>
      <c r="H7" s="275"/>
      <c r="I7" s="275"/>
      <c r="J7" s="275"/>
      <c r="K7" s="275"/>
      <c r="L7" s="275"/>
      <c r="M7" s="275"/>
      <c r="N7" s="275"/>
      <c r="O7" s="275"/>
      <c r="P7" s="275"/>
      <c r="Q7" s="275"/>
      <c r="R7" s="275"/>
      <c r="S7" s="275"/>
      <c r="T7" s="275"/>
      <c r="U7" s="275"/>
      <c r="V7" s="69"/>
    </row>
    <row r="8" spans="1:22" s="68" customFormat="1" ht="15.75">
      <c r="B8" s="276" t="s">
        <v>26</v>
      </c>
      <c r="C8" s="276"/>
      <c r="D8" s="276"/>
      <c r="E8" s="276"/>
      <c r="F8" s="276"/>
      <c r="G8" s="276"/>
      <c r="H8" s="276"/>
      <c r="I8" s="276"/>
      <c r="J8" s="276"/>
      <c r="K8" s="276"/>
      <c r="L8" s="276"/>
      <c r="M8" s="276"/>
      <c r="N8" s="276"/>
      <c r="O8" s="276"/>
      <c r="P8" s="276"/>
      <c r="Q8" s="276"/>
      <c r="R8" s="276"/>
      <c r="S8" s="276"/>
      <c r="T8" s="69"/>
      <c r="U8" s="69"/>
      <c r="V8" s="69"/>
    </row>
    <row r="9" spans="1:22" s="68" customFormat="1" ht="15.75">
      <c r="B9" s="276" t="s">
        <v>27</v>
      </c>
      <c r="C9" s="276"/>
      <c r="D9" s="276"/>
      <c r="E9" s="276"/>
      <c r="F9" s="276"/>
      <c r="G9" s="276"/>
      <c r="H9" s="276"/>
      <c r="I9" s="276"/>
      <c r="J9" s="276"/>
      <c r="K9" s="276"/>
      <c r="L9" s="276"/>
      <c r="M9" s="276"/>
      <c r="N9" s="276"/>
      <c r="O9" s="276"/>
      <c r="P9" s="276"/>
      <c r="Q9" s="276"/>
      <c r="R9" s="276"/>
      <c r="S9" s="276"/>
      <c r="T9" s="276"/>
      <c r="U9" s="276"/>
      <c r="V9" s="69"/>
    </row>
    <row r="10" spans="1:22" s="60" customFormat="1">
      <c r="A10" s="70" t="s">
        <v>166</v>
      </c>
      <c r="B10" s="70"/>
      <c r="C10" s="70"/>
      <c r="D10" s="71"/>
      <c r="E10" s="277" t="s">
        <v>31</v>
      </c>
      <c r="F10" s="277"/>
      <c r="G10" s="277"/>
      <c r="H10" s="277"/>
      <c r="I10" s="278"/>
      <c r="J10" s="72"/>
      <c r="K10" s="279" t="s">
        <v>18</v>
      </c>
      <c r="L10" s="280"/>
      <c r="M10" s="281" t="s">
        <v>31</v>
      </c>
      <c r="N10" s="281"/>
      <c r="O10" s="281"/>
      <c r="P10" s="281"/>
    </row>
    <row r="11" spans="1:22" s="60" customFormat="1">
      <c r="A11" s="73" t="s">
        <v>167</v>
      </c>
      <c r="B11" s="74"/>
      <c r="C11" s="74"/>
      <c r="D11" s="75"/>
      <c r="E11" s="269" t="s">
        <v>32</v>
      </c>
      <c r="F11" s="269"/>
      <c r="G11" s="269"/>
      <c r="H11" s="269"/>
      <c r="I11" s="270"/>
      <c r="J11" s="76" t="s">
        <v>3</v>
      </c>
      <c r="K11" s="271" t="s">
        <v>19</v>
      </c>
      <c r="L11" s="272"/>
      <c r="M11" s="273" t="s">
        <v>168</v>
      </c>
      <c r="N11" s="273"/>
      <c r="O11" s="273"/>
      <c r="P11" s="273"/>
    </row>
    <row r="12" spans="1:22" s="60" customFormat="1">
      <c r="A12" s="77"/>
      <c r="B12" s="78"/>
      <c r="C12" s="78"/>
      <c r="D12" s="78"/>
      <c r="E12" s="79"/>
      <c r="F12" s="79"/>
      <c r="G12" s="77"/>
      <c r="H12" s="77"/>
      <c r="I12" s="78"/>
      <c r="J12" s="72"/>
      <c r="K12" s="78"/>
      <c r="L12" s="78"/>
      <c r="M12" s="80"/>
      <c r="N12" s="80"/>
      <c r="O12" s="80"/>
      <c r="P12" s="81"/>
    </row>
    <row r="13" spans="1:22" s="60" customFormat="1" ht="30.75">
      <c r="A13" s="259" t="s">
        <v>29</v>
      </c>
      <c r="B13" s="259" t="s">
        <v>4</v>
      </c>
      <c r="C13" s="274" t="s">
        <v>169</v>
      </c>
      <c r="D13" s="274" t="s">
        <v>170</v>
      </c>
      <c r="E13" s="274" t="s">
        <v>171</v>
      </c>
      <c r="F13" s="274" t="s">
        <v>172</v>
      </c>
      <c r="G13" s="259" t="s">
        <v>173</v>
      </c>
      <c r="H13" s="82" t="s">
        <v>174</v>
      </c>
      <c r="I13" s="82" t="s">
        <v>175</v>
      </c>
      <c r="J13" s="82" t="s">
        <v>176</v>
      </c>
      <c r="K13" s="258" t="s">
        <v>177</v>
      </c>
      <c r="L13" s="259" t="s">
        <v>178</v>
      </c>
      <c r="M13" s="259"/>
      <c r="N13" s="259" t="s">
        <v>179</v>
      </c>
      <c r="O13" s="260" t="s">
        <v>180</v>
      </c>
      <c r="P13" s="261" t="s">
        <v>181</v>
      </c>
    </row>
    <row r="14" spans="1:22" s="60" customFormat="1">
      <c r="A14" s="259"/>
      <c r="B14" s="259"/>
      <c r="C14" s="274"/>
      <c r="D14" s="274"/>
      <c r="E14" s="274"/>
      <c r="F14" s="274"/>
      <c r="G14" s="259"/>
      <c r="H14" s="83" t="s">
        <v>5</v>
      </c>
      <c r="I14" s="83" t="s">
        <v>6</v>
      </c>
      <c r="J14" s="83" t="s">
        <v>7</v>
      </c>
      <c r="K14" s="258"/>
      <c r="L14" s="259"/>
      <c r="M14" s="259"/>
      <c r="N14" s="259"/>
      <c r="O14" s="260"/>
      <c r="P14" s="261"/>
    </row>
    <row r="15" spans="1:22" s="60" customFormat="1">
      <c r="A15" s="84">
        <v>-1</v>
      </c>
      <c r="B15" s="84">
        <v>-2</v>
      </c>
      <c r="C15" s="84">
        <v>-3</v>
      </c>
      <c r="D15" s="84">
        <v>-4</v>
      </c>
      <c r="E15" s="84">
        <v>-5</v>
      </c>
      <c r="F15" s="84">
        <v>-6</v>
      </c>
      <c r="G15" s="84">
        <v>-7</v>
      </c>
      <c r="H15" s="84">
        <v>-8</v>
      </c>
      <c r="I15" s="84">
        <v>-9</v>
      </c>
      <c r="J15" s="84">
        <v>-10</v>
      </c>
      <c r="K15" s="84">
        <v>-11</v>
      </c>
      <c r="L15" s="262">
        <v>-12</v>
      </c>
      <c r="M15" s="263"/>
      <c r="N15" s="84">
        <v>-13</v>
      </c>
      <c r="O15" s="84">
        <v>-14</v>
      </c>
      <c r="P15" s="84">
        <v>-15</v>
      </c>
    </row>
    <row r="16" spans="1:22" s="92" customFormat="1" ht="63.75">
      <c r="A16" s="85">
        <v>1</v>
      </c>
      <c r="B16" s="86" t="s">
        <v>182</v>
      </c>
      <c r="C16" s="87" t="s">
        <v>183</v>
      </c>
      <c r="D16" s="87" t="s">
        <v>184</v>
      </c>
      <c r="E16" s="88" t="s">
        <v>185</v>
      </c>
      <c r="F16" s="89" t="s">
        <v>33</v>
      </c>
      <c r="G16" s="89" t="s">
        <v>186</v>
      </c>
      <c r="H16" s="53">
        <v>3</v>
      </c>
      <c r="I16" s="53">
        <v>2</v>
      </c>
      <c r="J16" s="53">
        <v>6</v>
      </c>
      <c r="K16" s="98" t="s">
        <v>20</v>
      </c>
      <c r="L16" s="264" t="s">
        <v>187</v>
      </c>
      <c r="M16" s="265"/>
      <c r="N16" s="90"/>
      <c r="O16" s="91"/>
      <c r="P16" s="86"/>
    </row>
    <row r="17" spans="1:22" s="92" customFormat="1" ht="51">
      <c r="A17" s="85">
        <v>2</v>
      </c>
      <c r="B17" s="86" t="s">
        <v>182</v>
      </c>
      <c r="C17" s="93" t="s">
        <v>188</v>
      </c>
      <c r="D17" s="87" t="s">
        <v>189</v>
      </c>
      <c r="E17" s="94" t="s">
        <v>190</v>
      </c>
      <c r="F17" s="89" t="s">
        <v>191</v>
      </c>
      <c r="G17" s="89" t="s">
        <v>192</v>
      </c>
      <c r="H17" s="54">
        <v>2</v>
      </c>
      <c r="I17" s="54">
        <v>3</v>
      </c>
      <c r="J17" s="54">
        <v>6</v>
      </c>
      <c r="K17" s="98" t="s">
        <v>20</v>
      </c>
      <c r="L17" s="264" t="s">
        <v>193</v>
      </c>
      <c r="M17" s="266"/>
      <c r="N17" s="95"/>
      <c r="O17" s="91"/>
      <c r="P17" s="86"/>
    </row>
    <row r="18" spans="1:22" s="92" customFormat="1" ht="63.75">
      <c r="A18" s="85">
        <v>3</v>
      </c>
      <c r="B18" s="86" t="s">
        <v>182</v>
      </c>
      <c r="C18" s="87" t="s">
        <v>194</v>
      </c>
      <c r="D18" s="87" t="s">
        <v>195</v>
      </c>
      <c r="E18" s="96" t="s">
        <v>196</v>
      </c>
      <c r="F18" s="89" t="s">
        <v>197</v>
      </c>
      <c r="G18" s="89" t="s">
        <v>198</v>
      </c>
      <c r="H18" s="54">
        <v>2</v>
      </c>
      <c r="I18" s="54">
        <v>2</v>
      </c>
      <c r="J18" s="54">
        <v>4</v>
      </c>
      <c r="K18" s="99" t="s">
        <v>21</v>
      </c>
      <c r="L18" s="264" t="s">
        <v>208</v>
      </c>
      <c r="M18" s="266"/>
      <c r="N18" s="90"/>
      <c r="O18" s="91"/>
      <c r="P18" s="86"/>
    </row>
    <row r="19" spans="1:22" s="110" customFormat="1" ht="15.75">
      <c r="A19" s="107"/>
      <c r="B19" s="108"/>
      <c r="C19" s="108"/>
      <c r="D19" s="267" t="s">
        <v>203</v>
      </c>
      <c r="E19" s="267"/>
      <c r="F19" s="109"/>
      <c r="G19" s="107"/>
      <c r="H19" s="107"/>
      <c r="I19" s="109"/>
      <c r="J19" s="109"/>
      <c r="K19" s="256" t="s">
        <v>204</v>
      </c>
      <c r="L19" s="256"/>
      <c r="M19" s="256"/>
      <c r="N19" s="256"/>
      <c r="O19" s="256"/>
      <c r="P19" s="256"/>
    </row>
    <row r="20" spans="1:22" s="110" customFormat="1" ht="15.75">
      <c r="A20" s="107"/>
      <c r="B20" s="108"/>
      <c r="C20" s="108"/>
      <c r="D20" s="268" t="s">
        <v>205</v>
      </c>
      <c r="E20" s="268"/>
      <c r="F20" s="109"/>
      <c r="G20" s="107"/>
      <c r="H20" s="107"/>
      <c r="I20" s="109"/>
      <c r="J20" s="109"/>
      <c r="K20" s="257" t="s">
        <v>206</v>
      </c>
      <c r="L20" s="257"/>
      <c r="M20" s="257"/>
      <c r="N20" s="257"/>
      <c r="O20" s="257"/>
      <c r="P20" s="257"/>
    </row>
    <row r="21" spans="1:22" s="110" customFormat="1" ht="15.75">
      <c r="A21" s="107"/>
      <c r="B21" s="108"/>
      <c r="C21" s="108"/>
      <c r="D21" s="102"/>
      <c r="E21" s="102"/>
      <c r="F21" s="109"/>
      <c r="G21" s="107"/>
      <c r="H21" s="107"/>
      <c r="I21" s="109"/>
      <c r="J21" s="109"/>
      <c r="K21" s="108"/>
      <c r="L21" s="108"/>
      <c r="M21" s="109"/>
      <c r="N21" s="109"/>
      <c r="O21" s="109"/>
      <c r="P21" s="107"/>
    </row>
    <row r="22" spans="1:22" s="110" customFormat="1" ht="15.75">
      <c r="A22" s="107"/>
      <c r="B22" s="108"/>
      <c r="C22" s="108"/>
      <c r="D22" s="102"/>
      <c r="E22" s="102"/>
      <c r="F22" s="109"/>
      <c r="G22" s="107"/>
      <c r="H22" s="107"/>
      <c r="I22" s="109"/>
      <c r="J22" s="109"/>
      <c r="K22" s="108"/>
      <c r="L22" s="108"/>
      <c r="M22" s="109"/>
      <c r="N22" s="109"/>
      <c r="O22" s="109"/>
      <c r="P22" s="107"/>
    </row>
    <row r="23" spans="1:22" s="110" customFormat="1" ht="15.75">
      <c r="A23" s="107"/>
      <c r="B23" s="108"/>
      <c r="C23" s="108"/>
      <c r="D23" s="102"/>
      <c r="E23" s="102"/>
      <c r="F23" s="109"/>
      <c r="G23" s="107"/>
      <c r="H23" s="107"/>
      <c r="I23" s="109"/>
      <c r="J23" s="109"/>
      <c r="K23" s="108"/>
      <c r="L23" s="108"/>
      <c r="M23" s="109"/>
      <c r="N23" s="109"/>
      <c r="O23" s="109"/>
      <c r="P23" s="107"/>
    </row>
    <row r="24" spans="1:22" s="110" customFormat="1" ht="15.75">
      <c r="A24" s="107"/>
      <c r="B24" s="108"/>
      <c r="C24" s="108"/>
      <c r="D24" s="102"/>
      <c r="E24" s="102"/>
      <c r="F24" s="109"/>
      <c r="G24" s="107"/>
      <c r="H24" s="107"/>
      <c r="I24" s="109"/>
      <c r="J24" s="109"/>
      <c r="K24" s="108"/>
      <c r="L24" s="108"/>
      <c r="M24" s="109"/>
      <c r="N24" s="109"/>
      <c r="O24" s="109"/>
      <c r="P24" s="107"/>
    </row>
    <row r="25" spans="1:22" s="110" customFormat="1" ht="15.75">
      <c r="A25" s="107"/>
      <c r="B25" s="108"/>
      <c r="C25" s="108"/>
      <c r="D25" s="255" t="s">
        <v>156</v>
      </c>
      <c r="E25" s="255"/>
      <c r="F25" s="109"/>
      <c r="G25" s="107"/>
      <c r="H25" s="107"/>
      <c r="I25" s="109"/>
      <c r="J25" s="109"/>
      <c r="K25" s="257" t="s">
        <v>31</v>
      </c>
      <c r="L25" s="257"/>
      <c r="M25" s="257"/>
      <c r="N25" s="257"/>
      <c r="O25" s="257"/>
      <c r="P25" s="257"/>
    </row>
    <row r="26" spans="1:22" s="60" customFormat="1">
      <c r="P26" s="97"/>
    </row>
    <row r="27" spans="1:22" s="60" customFormat="1">
      <c r="P27" s="97"/>
    </row>
    <row r="28" spans="1:22" s="60" customFormat="1">
      <c r="P28" s="97"/>
    </row>
    <row r="29" spans="1:22">
      <c r="B29" s="16"/>
      <c r="C29" s="15"/>
      <c r="D29" s="15"/>
      <c r="E29" s="15"/>
      <c r="F29" s="15"/>
      <c r="G29" s="11"/>
      <c r="H29" s="11"/>
      <c r="I29" s="16"/>
      <c r="J29" s="16"/>
      <c r="K29" s="16"/>
      <c r="L29" s="17"/>
      <c r="M29" s="11"/>
      <c r="N29" s="11"/>
      <c r="O29" s="15"/>
      <c r="P29" s="15"/>
      <c r="Q29" s="14"/>
      <c r="R29" s="11"/>
      <c r="S29" s="11"/>
      <c r="T29" s="11"/>
      <c r="U29" s="11"/>
      <c r="V29" s="11"/>
    </row>
    <row r="30" spans="1:22">
      <c r="B30" s="16"/>
      <c r="C30" s="15"/>
      <c r="D30" s="15"/>
      <c r="E30" s="15"/>
      <c r="F30" s="15"/>
      <c r="G30" s="11"/>
      <c r="H30" s="11"/>
      <c r="I30" s="16"/>
      <c r="J30" s="16"/>
      <c r="K30" s="16"/>
      <c r="L30" s="17"/>
      <c r="M30" s="11"/>
      <c r="N30" s="11"/>
      <c r="O30" s="15"/>
      <c r="P30" s="15"/>
      <c r="Q30" s="14"/>
      <c r="R30" s="11"/>
      <c r="S30" s="11"/>
      <c r="T30" s="11"/>
      <c r="U30" s="11"/>
      <c r="V30" s="11"/>
    </row>
    <row r="31" spans="1:22">
      <c r="B31" s="16"/>
      <c r="C31" s="15"/>
      <c r="D31" s="15"/>
      <c r="E31" s="15"/>
      <c r="F31" s="15"/>
      <c r="G31" s="11"/>
      <c r="H31" s="11"/>
      <c r="I31" s="16"/>
      <c r="J31" s="16"/>
      <c r="K31" s="16"/>
      <c r="L31" s="17"/>
      <c r="M31" s="11"/>
      <c r="N31" s="11"/>
      <c r="O31" s="15"/>
      <c r="P31" s="15"/>
      <c r="Q31" s="14"/>
      <c r="R31" s="11"/>
      <c r="S31" s="11"/>
      <c r="T31" s="11"/>
      <c r="U31" s="11"/>
      <c r="V31" s="11"/>
    </row>
    <row r="32" spans="1:22">
      <c r="B32" s="16"/>
      <c r="C32" s="15"/>
      <c r="D32" s="15"/>
      <c r="E32" s="15"/>
      <c r="F32" s="15"/>
      <c r="G32" s="11"/>
      <c r="H32" s="11"/>
      <c r="I32" s="16"/>
      <c r="J32" s="16"/>
      <c r="K32" s="16"/>
      <c r="L32" s="17"/>
      <c r="M32" s="11"/>
      <c r="N32" s="11"/>
      <c r="O32" s="15"/>
      <c r="P32" s="15"/>
      <c r="Q32" s="14"/>
      <c r="R32" s="11"/>
      <c r="S32" s="11"/>
      <c r="T32" s="11"/>
      <c r="U32" s="11"/>
      <c r="V32" s="11"/>
    </row>
    <row r="33" spans="2:22">
      <c r="B33" s="16"/>
      <c r="C33" s="15"/>
      <c r="D33" s="15"/>
      <c r="E33" s="15"/>
      <c r="F33" s="15"/>
      <c r="G33" s="11"/>
      <c r="H33" s="11"/>
      <c r="I33" s="16"/>
      <c r="J33" s="16"/>
      <c r="K33" s="16"/>
      <c r="L33" s="17"/>
      <c r="M33" s="11"/>
      <c r="N33" s="11"/>
      <c r="O33" s="15"/>
      <c r="P33" s="15"/>
      <c r="Q33" s="14"/>
      <c r="R33" s="11"/>
      <c r="S33" s="11"/>
      <c r="T33" s="11"/>
      <c r="U33" s="11"/>
      <c r="V33" s="11"/>
    </row>
    <row r="34" spans="2:22">
      <c r="B34" s="16"/>
      <c r="C34" s="15"/>
      <c r="D34" s="15"/>
      <c r="E34" s="15"/>
      <c r="F34" s="15"/>
      <c r="G34" s="11"/>
      <c r="H34" s="11"/>
      <c r="I34" s="16"/>
      <c r="J34" s="16"/>
      <c r="K34" s="16"/>
      <c r="L34" s="17"/>
      <c r="M34" s="11"/>
      <c r="N34" s="11"/>
      <c r="O34" s="15"/>
      <c r="P34" s="15"/>
      <c r="Q34" s="14"/>
      <c r="R34" s="11"/>
      <c r="S34" s="11"/>
      <c r="T34" s="11"/>
      <c r="U34" s="11"/>
      <c r="V34" s="11"/>
    </row>
    <row r="35" spans="2:22">
      <c r="B35" s="16"/>
      <c r="C35" s="15"/>
      <c r="D35" s="15"/>
      <c r="E35" s="15"/>
      <c r="F35" s="15"/>
      <c r="G35" s="11"/>
      <c r="H35" s="11"/>
      <c r="I35" s="16"/>
      <c r="J35" s="16"/>
      <c r="K35" s="16"/>
      <c r="L35" s="17"/>
      <c r="M35" s="11"/>
      <c r="N35" s="11"/>
      <c r="O35" s="15"/>
      <c r="P35" s="15"/>
      <c r="Q35" s="14"/>
      <c r="R35" s="11"/>
      <c r="S35" s="11"/>
      <c r="T35" s="11"/>
      <c r="U35" s="11"/>
      <c r="V35" s="11"/>
    </row>
    <row r="36" spans="2:22">
      <c r="B36" s="16"/>
      <c r="C36" s="15"/>
      <c r="D36" s="15"/>
      <c r="E36" s="15"/>
      <c r="F36" s="15"/>
      <c r="G36" s="11"/>
      <c r="H36" s="11"/>
      <c r="I36" s="16"/>
      <c r="J36" s="16"/>
      <c r="K36" s="16"/>
      <c r="L36" s="17"/>
      <c r="M36" s="11"/>
      <c r="N36" s="11"/>
      <c r="O36" s="15"/>
      <c r="P36" s="15"/>
      <c r="Q36" s="14"/>
      <c r="R36" s="11"/>
      <c r="S36" s="11"/>
      <c r="T36" s="11"/>
      <c r="U36" s="11"/>
      <c r="V36" s="11"/>
    </row>
    <row r="37" spans="2:22">
      <c r="B37" s="16"/>
      <c r="C37" s="15"/>
      <c r="D37" s="15"/>
      <c r="E37" s="15"/>
      <c r="F37" s="15"/>
      <c r="G37" s="11"/>
      <c r="H37" s="11"/>
      <c r="I37" s="16"/>
      <c r="J37" s="16"/>
      <c r="K37" s="16"/>
      <c r="L37" s="17"/>
      <c r="M37" s="11"/>
      <c r="N37" s="11"/>
      <c r="O37" s="15"/>
      <c r="P37" s="15"/>
      <c r="Q37" s="14"/>
      <c r="R37" s="11"/>
      <c r="S37" s="11"/>
      <c r="T37" s="11"/>
      <c r="U37" s="11"/>
      <c r="V37" s="11"/>
    </row>
    <row r="38" spans="2:22">
      <c r="B38" s="16"/>
      <c r="C38" s="15"/>
      <c r="D38" s="15"/>
      <c r="E38" s="15"/>
      <c r="F38" s="15"/>
      <c r="G38" s="11"/>
      <c r="H38" s="11"/>
      <c r="I38" s="16"/>
      <c r="J38" s="16"/>
      <c r="K38" s="16"/>
      <c r="L38" s="17"/>
      <c r="M38" s="11"/>
      <c r="N38" s="11"/>
      <c r="O38" s="15"/>
      <c r="P38" s="15"/>
      <c r="Q38" s="14"/>
      <c r="R38" s="11"/>
      <c r="S38" s="11"/>
      <c r="T38" s="11"/>
      <c r="U38" s="11"/>
      <c r="V38" s="11"/>
    </row>
    <row r="39" spans="2:22">
      <c r="B39" s="16"/>
      <c r="C39" s="15"/>
      <c r="D39" s="15"/>
      <c r="E39" s="15"/>
      <c r="F39" s="15"/>
      <c r="G39" s="11"/>
      <c r="H39" s="11"/>
      <c r="I39" s="16"/>
      <c r="J39" s="16"/>
      <c r="K39" s="16"/>
      <c r="L39" s="17"/>
      <c r="M39" s="11"/>
      <c r="N39" s="11"/>
      <c r="O39" s="15"/>
      <c r="P39" s="15"/>
      <c r="Q39" s="14"/>
      <c r="R39" s="11"/>
      <c r="S39" s="11"/>
      <c r="T39" s="11"/>
      <c r="U39" s="11"/>
      <c r="V39" s="11"/>
    </row>
    <row r="40" spans="2:22">
      <c r="B40" s="16"/>
      <c r="C40" s="15"/>
      <c r="D40" s="15"/>
      <c r="E40" s="15"/>
      <c r="F40" s="15"/>
      <c r="G40" s="11"/>
      <c r="H40" s="11"/>
      <c r="I40" s="16"/>
      <c r="J40" s="16"/>
      <c r="K40" s="16"/>
      <c r="L40" s="17"/>
      <c r="M40" s="11"/>
      <c r="N40" s="11"/>
      <c r="O40" s="15"/>
      <c r="P40" s="15"/>
      <c r="Q40" s="14"/>
      <c r="R40" s="11"/>
      <c r="S40" s="11"/>
      <c r="T40" s="11"/>
      <c r="U40" s="11"/>
      <c r="V40" s="11"/>
    </row>
    <row r="41" spans="2:22">
      <c r="B41" s="16"/>
      <c r="C41" s="15"/>
      <c r="D41" s="15"/>
      <c r="E41" s="15"/>
      <c r="F41" s="15"/>
      <c r="G41" s="11"/>
      <c r="H41" s="11"/>
      <c r="I41" s="16"/>
      <c r="J41" s="16"/>
      <c r="K41" s="16"/>
      <c r="L41" s="17"/>
      <c r="M41" s="11"/>
      <c r="N41" s="11"/>
      <c r="O41" s="15"/>
      <c r="P41" s="15"/>
      <c r="Q41" s="14"/>
      <c r="R41" s="11"/>
      <c r="S41" s="11"/>
      <c r="T41" s="11"/>
      <c r="U41" s="11"/>
      <c r="V41" s="11"/>
    </row>
    <row r="42" spans="2:22">
      <c r="B42" s="16"/>
      <c r="C42" s="15"/>
      <c r="D42" s="15"/>
      <c r="E42" s="15"/>
      <c r="F42" s="15"/>
      <c r="G42" s="11"/>
      <c r="H42" s="11"/>
      <c r="I42" s="16"/>
      <c r="J42" s="16"/>
      <c r="K42" s="16"/>
      <c r="L42" s="17"/>
      <c r="M42" s="11"/>
      <c r="N42" s="11"/>
      <c r="O42" s="15"/>
      <c r="P42" s="15"/>
      <c r="Q42" s="14"/>
      <c r="R42" s="11"/>
      <c r="S42" s="11"/>
      <c r="T42" s="11"/>
      <c r="U42" s="11"/>
      <c r="V42" s="11"/>
    </row>
    <row r="43" spans="2:22">
      <c r="B43" s="16"/>
      <c r="C43" s="15"/>
      <c r="D43" s="15"/>
      <c r="E43" s="15"/>
      <c r="F43" s="15"/>
      <c r="G43" s="11"/>
      <c r="H43" s="11"/>
      <c r="I43" s="16"/>
      <c r="J43" s="16"/>
      <c r="K43" s="16"/>
      <c r="L43" s="17"/>
      <c r="M43" s="11"/>
      <c r="N43" s="11"/>
      <c r="O43" s="15"/>
      <c r="P43" s="15"/>
      <c r="Q43" s="14"/>
      <c r="R43" s="11"/>
      <c r="S43" s="11"/>
      <c r="T43" s="11"/>
      <c r="U43" s="11"/>
      <c r="V43" s="11"/>
    </row>
    <row r="44" spans="2:22">
      <c r="B44" s="16"/>
      <c r="C44" s="15"/>
      <c r="D44" s="15"/>
      <c r="E44" s="15"/>
      <c r="F44" s="15"/>
      <c r="G44" s="11"/>
      <c r="H44" s="11"/>
      <c r="I44" s="16"/>
      <c r="J44" s="16"/>
      <c r="K44" s="16"/>
      <c r="L44" s="17"/>
      <c r="M44" s="11"/>
      <c r="N44" s="11"/>
      <c r="O44" s="15"/>
      <c r="P44" s="15"/>
      <c r="Q44" s="14"/>
      <c r="R44" s="11"/>
      <c r="S44" s="11"/>
      <c r="T44" s="11"/>
      <c r="U44" s="11"/>
      <c r="V44" s="11"/>
    </row>
    <row r="45" spans="2:22">
      <c r="B45" s="16"/>
      <c r="C45" s="15"/>
      <c r="D45" s="15"/>
      <c r="E45" s="15"/>
      <c r="F45" s="15"/>
      <c r="G45" s="11"/>
      <c r="H45" s="11"/>
      <c r="I45" s="16"/>
      <c r="J45" s="16"/>
      <c r="K45" s="16"/>
      <c r="L45" s="17"/>
      <c r="M45" s="11"/>
      <c r="N45" s="11"/>
      <c r="O45" s="15"/>
      <c r="P45" s="15"/>
      <c r="Q45" s="14"/>
      <c r="R45" s="11"/>
      <c r="S45" s="11"/>
      <c r="T45" s="11"/>
      <c r="U45" s="11"/>
      <c r="V45" s="11"/>
    </row>
    <row r="46" spans="2:22">
      <c r="B46" s="16"/>
      <c r="C46" s="15"/>
      <c r="D46" s="15"/>
      <c r="E46" s="15"/>
      <c r="F46" s="15"/>
      <c r="G46" s="11"/>
      <c r="H46" s="11"/>
      <c r="I46" s="16"/>
      <c r="J46" s="16"/>
      <c r="K46" s="16"/>
      <c r="L46" s="17"/>
      <c r="M46" s="11"/>
      <c r="N46" s="11"/>
      <c r="O46" s="15"/>
      <c r="P46" s="15"/>
      <c r="Q46" s="14"/>
      <c r="R46" s="11"/>
      <c r="S46" s="11"/>
      <c r="T46" s="11"/>
      <c r="U46" s="11"/>
      <c r="V46" s="11"/>
    </row>
    <row r="47" spans="2:22">
      <c r="B47" s="16"/>
      <c r="C47" s="15"/>
      <c r="D47" s="15"/>
      <c r="E47" s="15"/>
      <c r="F47" s="15"/>
      <c r="G47" s="11"/>
      <c r="H47" s="11"/>
      <c r="I47" s="16"/>
      <c r="J47" s="16"/>
      <c r="K47" s="16"/>
      <c r="L47" s="17"/>
      <c r="M47" s="11"/>
      <c r="N47" s="11"/>
      <c r="O47" s="15"/>
      <c r="P47" s="15"/>
      <c r="Q47" s="14"/>
      <c r="R47" s="11"/>
      <c r="S47" s="11"/>
      <c r="T47" s="11"/>
      <c r="U47" s="11"/>
      <c r="V47" s="11"/>
    </row>
    <row r="48" spans="2:22">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sheetData>
  <mergeCells count="37">
    <mergeCell ref="G1:M4"/>
    <mergeCell ref="N1:P4"/>
    <mergeCell ref="A5:M5"/>
    <mergeCell ref="N5:O5"/>
    <mergeCell ref="A6:D6"/>
    <mergeCell ref="I6:K6"/>
    <mergeCell ref="B7:U7"/>
    <mergeCell ref="B8:S8"/>
    <mergeCell ref="B9:U9"/>
    <mergeCell ref="E10:I10"/>
    <mergeCell ref="K10:L10"/>
    <mergeCell ref="M10:P10"/>
    <mergeCell ref="E11:I11"/>
    <mergeCell ref="K11:L11"/>
    <mergeCell ref="M11:P11"/>
    <mergeCell ref="A13:A14"/>
    <mergeCell ref="B13:B14"/>
    <mergeCell ref="C13:C14"/>
    <mergeCell ref="D13:D14"/>
    <mergeCell ref="E13:E14"/>
    <mergeCell ref="F13:F14"/>
    <mergeCell ref="G13:G14"/>
    <mergeCell ref="D25:E25"/>
    <mergeCell ref="K19:P19"/>
    <mergeCell ref="K20:P20"/>
    <mergeCell ref="K25:P25"/>
    <mergeCell ref="K13:K14"/>
    <mergeCell ref="L13:M14"/>
    <mergeCell ref="N13:N14"/>
    <mergeCell ref="O13:O14"/>
    <mergeCell ref="P13:P14"/>
    <mergeCell ref="L15:M15"/>
    <mergeCell ref="L16:M16"/>
    <mergeCell ref="L17:M17"/>
    <mergeCell ref="L18:M18"/>
    <mergeCell ref="D19:E19"/>
    <mergeCell ref="D20:E20"/>
  </mergeCells>
  <dataValidations count="1">
    <dataValidation allowBlank="1" showInputMessage="1" promptTitle="Internal" sqref="D16:D18 B16:B18 C16 C18 O16:P18"/>
  </dataValidations>
  <pageMargins left="0" right="0" top="0.98425196850393704" bottom="0" header="0" footer="0"/>
  <pageSetup paperSize="9" scale="7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opLeftCell="A13" workbookViewId="0">
      <selection activeCell="J16" sqref="J16"/>
    </sheetView>
  </sheetViews>
  <sheetFormatPr defaultRowHeight="16.5"/>
  <cols>
    <col min="1" max="1" width="6" style="111" customWidth="1"/>
    <col min="2" max="2" width="24.7109375" style="28" customWidth="1"/>
    <col min="3" max="3" width="7.5703125" style="28" customWidth="1"/>
    <col min="4" max="4" width="7.7109375" style="28" customWidth="1"/>
    <col min="5" max="5" width="8.42578125" style="28" customWidth="1"/>
    <col min="6" max="6" width="7.85546875" style="28" customWidth="1"/>
    <col min="7" max="7" width="13.7109375" style="111" customWidth="1"/>
    <col min="8" max="8" width="20.28515625" style="28" customWidth="1"/>
    <col min="9" max="16384" width="9.140625" style="28"/>
  </cols>
  <sheetData>
    <row r="1" spans="1:9" s="25" customFormat="1" ht="15.75">
      <c r="A1" s="301" t="s">
        <v>41</v>
      </c>
      <c r="B1" s="301"/>
      <c r="C1" s="301"/>
      <c r="D1" s="301" t="s">
        <v>42</v>
      </c>
      <c r="E1" s="301"/>
      <c r="F1" s="301"/>
      <c r="G1" s="301"/>
      <c r="H1" s="301"/>
      <c r="I1" s="114"/>
    </row>
    <row r="2" spans="1:9" s="25" customFormat="1">
      <c r="A2" s="302" t="s">
        <v>43</v>
      </c>
      <c r="B2" s="302"/>
      <c r="C2" s="302"/>
      <c r="D2" s="303" t="s">
        <v>44</v>
      </c>
      <c r="E2" s="303"/>
      <c r="F2" s="303"/>
      <c r="G2" s="303"/>
      <c r="H2" s="303"/>
      <c r="I2" s="115"/>
    </row>
    <row r="3" spans="1:9" s="25" customFormat="1" ht="15.75">
      <c r="A3" s="302" t="s">
        <v>45</v>
      </c>
      <c r="B3" s="302"/>
      <c r="C3" s="302"/>
      <c r="G3" s="114"/>
    </row>
    <row r="4" spans="1:9" s="25" customFormat="1" ht="15.75">
      <c r="A4" s="114"/>
      <c r="G4" s="114"/>
    </row>
    <row r="5" spans="1:9" s="25" customFormat="1" ht="36" customHeight="1">
      <c r="A5" s="291" t="s">
        <v>209</v>
      </c>
      <c r="B5" s="291"/>
      <c r="C5" s="291"/>
      <c r="D5" s="291"/>
      <c r="E5" s="291"/>
      <c r="F5" s="291"/>
      <c r="G5" s="291"/>
      <c r="H5" s="291"/>
    </row>
    <row r="6" spans="1:9" ht="21.75" customHeight="1">
      <c r="A6" s="115" t="s">
        <v>47</v>
      </c>
      <c r="B6" s="27" t="s">
        <v>224</v>
      </c>
    </row>
    <row r="7" spans="1:9" s="30" customFormat="1" ht="27" customHeight="1">
      <c r="B7" s="31" t="s">
        <v>210</v>
      </c>
      <c r="G7" s="32"/>
    </row>
    <row r="9" spans="1:9" s="30" customFormat="1" ht="32.25" customHeight="1">
      <c r="A9" s="292" t="s">
        <v>29</v>
      </c>
      <c r="B9" s="293" t="s">
        <v>50</v>
      </c>
      <c r="C9" s="304" t="s">
        <v>217</v>
      </c>
      <c r="D9" s="305"/>
      <c r="E9" s="305"/>
      <c r="F9" s="306"/>
      <c r="G9" s="293" t="s">
        <v>216</v>
      </c>
      <c r="H9" s="292" t="s">
        <v>223</v>
      </c>
    </row>
    <row r="10" spans="1:9" s="32" customFormat="1" ht="21" customHeight="1">
      <c r="A10" s="292"/>
      <c r="B10" s="294"/>
      <c r="C10" s="33" t="s">
        <v>218</v>
      </c>
      <c r="D10" s="33" t="s">
        <v>219</v>
      </c>
      <c r="E10" s="33" t="s">
        <v>220</v>
      </c>
      <c r="F10" s="33" t="s">
        <v>225</v>
      </c>
      <c r="G10" s="294"/>
      <c r="H10" s="292"/>
    </row>
    <row r="11" spans="1:9" s="36" customFormat="1" ht="93.75" customHeight="1">
      <c r="A11" s="34">
        <v>1</v>
      </c>
      <c r="B11" s="35" t="s">
        <v>211</v>
      </c>
      <c r="C11" s="35">
        <v>100</v>
      </c>
      <c r="D11" s="35">
        <v>100</v>
      </c>
      <c r="E11" s="35">
        <v>100</v>
      </c>
      <c r="F11" s="35">
        <v>100</v>
      </c>
      <c r="G11" s="124">
        <f>AVERAGE(C11:F11)</f>
        <v>100</v>
      </c>
      <c r="H11" s="120" t="s">
        <v>221</v>
      </c>
    </row>
    <row r="12" spans="1:9" s="36" customFormat="1" ht="51.75" customHeight="1">
      <c r="A12" s="34">
        <v>2</v>
      </c>
      <c r="B12" s="35" t="s">
        <v>212</v>
      </c>
      <c r="C12" s="35">
        <v>90</v>
      </c>
      <c r="D12" s="35">
        <v>90</v>
      </c>
      <c r="E12" s="35">
        <v>95</v>
      </c>
      <c r="F12" s="35">
        <v>80</v>
      </c>
      <c r="G12" s="121">
        <f t="shared" ref="G12:G16" si="0">AVERAGE(C12:F12)</f>
        <v>88.75</v>
      </c>
      <c r="H12" s="118"/>
    </row>
    <row r="13" spans="1:9" s="36" customFormat="1" ht="45.75" customHeight="1">
      <c r="A13" s="34">
        <v>3</v>
      </c>
      <c r="B13" s="35" t="s">
        <v>213</v>
      </c>
      <c r="C13" s="35">
        <v>90</v>
      </c>
      <c r="D13" s="35">
        <v>85</v>
      </c>
      <c r="E13" s="35">
        <v>85</v>
      </c>
      <c r="F13" s="35">
        <v>85</v>
      </c>
      <c r="G13" s="121">
        <f t="shared" si="0"/>
        <v>86.25</v>
      </c>
      <c r="H13" s="118"/>
    </row>
    <row r="14" spans="1:9" s="36" customFormat="1" ht="64.5" customHeight="1">
      <c r="A14" s="34">
        <v>4</v>
      </c>
      <c r="B14" s="35" t="s">
        <v>214</v>
      </c>
      <c r="C14" s="35">
        <v>90</v>
      </c>
      <c r="D14" s="35">
        <v>85</v>
      </c>
      <c r="E14" s="35">
        <v>80</v>
      </c>
      <c r="F14" s="35">
        <v>75</v>
      </c>
      <c r="G14" s="121">
        <f t="shared" si="0"/>
        <v>82.5</v>
      </c>
      <c r="H14" s="118"/>
    </row>
    <row r="15" spans="1:9" s="36" customFormat="1" ht="26.25" customHeight="1">
      <c r="A15" s="34">
        <v>5</v>
      </c>
      <c r="B15" s="35" t="s">
        <v>215</v>
      </c>
      <c r="C15" s="35">
        <v>95</v>
      </c>
      <c r="D15" s="35">
        <v>95</v>
      </c>
      <c r="E15" s="35">
        <v>95</v>
      </c>
      <c r="F15" s="35">
        <v>95</v>
      </c>
      <c r="G15" s="121">
        <f t="shared" si="0"/>
        <v>95</v>
      </c>
      <c r="H15" s="118"/>
    </row>
    <row r="16" spans="1:9" s="36" customFormat="1" ht="44.25" customHeight="1">
      <c r="A16" s="34">
        <v>6</v>
      </c>
      <c r="B16" s="35" t="s">
        <v>222</v>
      </c>
      <c r="C16" s="35">
        <v>100</v>
      </c>
      <c r="D16" s="35">
        <v>100</v>
      </c>
      <c r="E16" s="35">
        <v>100</v>
      </c>
      <c r="F16" s="35">
        <v>100</v>
      </c>
      <c r="G16" s="121">
        <f t="shared" si="0"/>
        <v>100</v>
      </c>
      <c r="H16" s="118"/>
    </row>
    <row r="17" spans="1:8" s="39" customFormat="1">
      <c r="A17" s="296" t="s">
        <v>216</v>
      </c>
      <c r="B17" s="298"/>
      <c r="C17" s="37"/>
      <c r="D17" s="37"/>
      <c r="E17" s="37"/>
      <c r="F17" s="37"/>
      <c r="G17" s="122">
        <f>AVERAGE(G11:G16)</f>
        <v>92.083333333333329</v>
      </c>
      <c r="H17" s="119"/>
    </row>
    <row r="18" spans="1:8">
      <c r="A18" s="299" t="s">
        <v>93</v>
      </c>
      <c r="B18" s="299"/>
    </row>
    <row r="19" spans="1:8">
      <c r="B19" s="290" t="s">
        <v>228</v>
      </c>
      <c r="C19" s="300"/>
      <c r="D19" s="300"/>
      <c r="E19" s="300"/>
      <c r="F19" s="113"/>
    </row>
    <row r="20" spans="1:8" s="39" customFormat="1" hidden="1">
      <c r="A20" s="115" t="s">
        <v>98</v>
      </c>
      <c r="B20" s="27" t="s">
        <v>99</v>
      </c>
      <c r="G20" s="115"/>
    </row>
    <row r="21" spans="1:8" hidden="1">
      <c r="B21" s="290" t="s">
        <v>100</v>
      </c>
      <c r="C21" s="290"/>
      <c r="D21" s="290"/>
      <c r="E21" s="290"/>
      <c r="F21" s="290"/>
      <c r="G21" s="290"/>
    </row>
    <row r="22" spans="1:8" hidden="1">
      <c r="B22" s="290" t="s">
        <v>101</v>
      </c>
      <c r="C22" s="290"/>
      <c r="D22" s="290"/>
      <c r="E22" s="290"/>
      <c r="F22" s="290"/>
      <c r="G22" s="290"/>
    </row>
    <row r="23" spans="1:8" s="39" customFormat="1" hidden="1">
      <c r="A23" s="115" t="s">
        <v>102</v>
      </c>
      <c r="B23" s="27" t="s">
        <v>103</v>
      </c>
      <c r="G23" s="115"/>
    </row>
    <row r="24" spans="1:8" hidden="1">
      <c r="B24" s="290" t="s">
        <v>104</v>
      </c>
      <c r="C24" s="290"/>
      <c r="D24" s="290"/>
      <c r="E24" s="290"/>
      <c r="F24" s="290"/>
      <c r="G24" s="290"/>
    </row>
    <row r="25" spans="1:8" s="39" customFormat="1" hidden="1">
      <c r="A25" s="115" t="s">
        <v>105</v>
      </c>
      <c r="B25" s="27" t="s">
        <v>106</v>
      </c>
      <c r="G25" s="115"/>
    </row>
    <row r="26" spans="1:8" hidden="1">
      <c r="B26" s="290" t="s">
        <v>107</v>
      </c>
      <c r="C26" s="290"/>
      <c r="D26" s="290"/>
      <c r="E26" s="290"/>
      <c r="F26" s="112"/>
    </row>
    <row r="27" spans="1:8" s="39" customFormat="1" hidden="1">
      <c r="A27" s="115" t="s">
        <v>108</v>
      </c>
      <c r="B27" s="27" t="s">
        <v>109</v>
      </c>
      <c r="G27" s="115"/>
    </row>
    <row r="28" spans="1:8" hidden="1">
      <c r="B28" s="290" t="s">
        <v>110</v>
      </c>
      <c r="C28" s="290"/>
      <c r="D28" s="290"/>
      <c r="E28" s="290"/>
      <c r="F28" s="112"/>
    </row>
    <row r="29" spans="1:8" s="39" customFormat="1" hidden="1">
      <c r="A29" s="115" t="s">
        <v>111</v>
      </c>
      <c r="B29" s="27" t="s">
        <v>112</v>
      </c>
      <c r="G29" s="115"/>
    </row>
    <row r="30" spans="1:8" hidden="1">
      <c r="B30" s="290" t="s">
        <v>113</v>
      </c>
      <c r="C30" s="290"/>
      <c r="D30" s="290"/>
      <c r="E30" s="290"/>
      <c r="F30" s="112"/>
    </row>
    <row r="31" spans="1:8" hidden="1">
      <c r="B31" s="40" t="s">
        <v>114</v>
      </c>
    </row>
    <row r="32" spans="1:8">
      <c r="B32" s="40" t="s">
        <v>227</v>
      </c>
      <c r="D32" s="39" t="s">
        <v>226</v>
      </c>
    </row>
    <row r="33" spans="1:8">
      <c r="A33" s="117"/>
      <c r="B33" s="40"/>
      <c r="D33" s="39"/>
      <c r="G33" s="117"/>
    </row>
    <row r="34" spans="1:8">
      <c r="B34" s="28" t="s">
        <v>207</v>
      </c>
      <c r="D34" s="289" t="s">
        <v>204</v>
      </c>
      <c r="E34" s="289"/>
      <c r="F34" s="289"/>
      <c r="G34" s="289"/>
      <c r="H34" s="289"/>
    </row>
    <row r="35" spans="1:8" s="39" customFormat="1">
      <c r="A35" s="116"/>
      <c r="B35" s="116" t="s">
        <v>205</v>
      </c>
      <c r="D35" s="303" t="s">
        <v>206</v>
      </c>
      <c r="E35" s="303"/>
      <c r="F35" s="303"/>
      <c r="G35" s="303"/>
      <c r="H35" s="303"/>
    </row>
    <row r="40" spans="1:8" s="39" customFormat="1">
      <c r="A40" s="115"/>
      <c r="B40" s="115" t="s">
        <v>30</v>
      </c>
      <c r="D40" s="303" t="s">
        <v>31</v>
      </c>
      <c r="E40" s="303"/>
      <c r="F40" s="303"/>
      <c r="G40" s="303"/>
      <c r="H40" s="303"/>
    </row>
  </sheetData>
  <mergeCells count="23">
    <mergeCell ref="A1:C1"/>
    <mergeCell ref="A2:C2"/>
    <mergeCell ref="A3:C3"/>
    <mergeCell ref="A5:H5"/>
    <mergeCell ref="D1:H1"/>
    <mergeCell ref="D2:H2"/>
    <mergeCell ref="A9:A10"/>
    <mergeCell ref="B9:B10"/>
    <mergeCell ref="G9:G10"/>
    <mergeCell ref="A17:B17"/>
    <mergeCell ref="A18:B18"/>
    <mergeCell ref="D40:H40"/>
    <mergeCell ref="C9:F9"/>
    <mergeCell ref="B19:E19"/>
    <mergeCell ref="B21:G21"/>
    <mergeCell ref="B22:G22"/>
    <mergeCell ref="B24:G24"/>
    <mergeCell ref="B26:E26"/>
    <mergeCell ref="B28:E28"/>
    <mergeCell ref="B30:E30"/>
    <mergeCell ref="H9:H10"/>
    <mergeCell ref="D34:H34"/>
    <mergeCell ref="D35:H35"/>
  </mergeCells>
  <pageMargins left="0.4"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Sơ đồ con rùa - S4</vt:lpstr>
      <vt:lpstr>KPI - S4</vt:lpstr>
      <vt:lpstr>Tiêu chí đánh giá nhà cung cấp</vt:lpstr>
      <vt:lpstr>Rui ro và cơ hoi</vt:lpstr>
      <vt:lpstr>NĂNG LỰC BỘ PHẬN CUNG TIÊU</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user</cp:lastModifiedBy>
  <cp:lastPrinted>2018-10-12T08:26:03Z</cp:lastPrinted>
  <dcterms:created xsi:type="dcterms:W3CDTF">2015-09-02T03:46:00Z</dcterms:created>
  <dcterms:modified xsi:type="dcterms:W3CDTF">2018-10-12T08:58:01Z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